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OLIVIUS\IROP\80. výzva - Sociální bydlení pro SVL II\Luby u Chebu\VŘ\VŘ - opakování\"/>
    </mc:Choice>
  </mc:AlternateContent>
  <bookViews>
    <workbookView xWindow="0" yWindow="0" windowWidth="20490" windowHeight="7755"/>
  </bookViews>
  <sheets>
    <sheet name="Rekapitulace stavby" sheetId="1" r:id="rId1"/>
    <sheet name="01 - Sádrokartonový podhled" sheetId="2" r:id="rId2"/>
    <sheet name="02 - Malby a nátěry" sheetId="3" r:id="rId3"/>
    <sheet name="03 - Podlahy z dlaždic" sheetId="4" r:id="rId4"/>
    <sheet name="04 - Výplně otvorů " sheetId="5" r:id="rId5"/>
    <sheet name="05 - Vnitřní plynovod vč...." sheetId="6" r:id="rId6"/>
    <sheet name="06 - Podlahy povlakové" sheetId="7" r:id="rId7"/>
    <sheet name="07 - Zařizovací předměty" sheetId="8" r:id="rId8"/>
    <sheet name="08 - Okapový chodník" sheetId="9" r:id="rId9"/>
    <sheet name="09 - Schodišťová madla, p..." sheetId="10" r:id="rId10"/>
    <sheet name="10 - Otopná tělesa v koup..." sheetId="11" r:id="rId11"/>
    <sheet name="11 - Pochozí lávka 3. NP" sheetId="12" r:id="rId12"/>
    <sheet name="12 - Tepelná izolace podl..." sheetId="13" r:id="rId13"/>
    <sheet name="13 - Kuchyňské linky, dig..." sheetId="14" r:id="rId14"/>
    <sheet name="14 - Drenáž, dešťová kana..." sheetId="15" r:id="rId15"/>
    <sheet name="15 - Kanalizační přípojka" sheetId="16" r:id="rId16"/>
    <sheet name="16 - Pemrlování schodů" sheetId="17" r:id="rId17"/>
    <sheet name="17 - Opěrné zdi u vstupu" sheetId="18" r:id="rId18"/>
    <sheet name="18 - Plynovodní přípojka" sheetId="19" r:id="rId19"/>
    <sheet name="19 - Přístupový chodník" sheetId="20" r:id="rId20"/>
    <sheet name="20 - Vnější zateplovací s..." sheetId="21" r:id="rId21"/>
    <sheet name="21 - Elektroinstalace" sheetId="22" r:id="rId22"/>
  </sheets>
  <definedNames>
    <definedName name="_xlnm._FilterDatabase" localSheetId="1" hidden="1">'01 - Sádrokartonový podhled'!$C$117:$K$131</definedName>
    <definedName name="_xlnm._FilterDatabase" localSheetId="2" hidden="1">'02 - Malby a nátěry'!$C$118:$K$141</definedName>
    <definedName name="_xlnm._FilterDatabase" localSheetId="3" hidden="1">'03 - Podlahy z dlaždic'!$C$119:$K$166</definedName>
    <definedName name="_xlnm._FilterDatabase" localSheetId="4" hidden="1">'04 - Výplně otvorů '!$C$116:$K$135</definedName>
    <definedName name="_xlnm._FilterDatabase" localSheetId="5" hidden="1">'05 - Vnitřní plynovod vč....'!$C$122:$K$156</definedName>
    <definedName name="_xlnm._FilterDatabase" localSheetId="6" hidden="1">'06 - Podlahy povlakové'!$C$117:$K$134</definedName>
    <definedName name="_xlnm._FilterDatabase" localSheetId="7" hidden="1">'07 - Zařizovací předměty'!$C$118:$K$161</definedName>
    <definedName name="_xlnm._FilterDatabase" localSheetId="8" hidden="1">'08 - Okapový chodník'!$C$119:$K$137</definedName>
    <definedName name="_xlnm._FilterDatabase" localSheetId="9" hidden="1">'09 - Schodišťová madla, p...'!$C$119:$K$133</definedName>
    <definedName name="_xlnm._FilterDatabase" localSheetId="10" hidden="1">'10 - Otopná tělesa v koup...'!$C$117:$K$122</definedName>
    <definedName name="_xlnm._FilterDatabase" localSheetId="11" hidden="1">'11 - Pochozí lávka 3. NP'!$C$118:$K$133</definedName>
    <definedName name="_xlnm._FilterDatabase" localSheetId="12" hidden="1">'12 - Tepelná izolace podl...'!$C$117:$K$140</definedName>
    <definedName name="_xlnm._FilterDatabase" localSheetId="13" hidden="1">'13 - Kuchyňské linky, dig...'!$C$121:$K$135</definedName>
    <definedName name="_xlnm._FilterDatabase" localSheetId="14" hidden="1">'14 - Drenáž, dešťová kana...'!$C$123:$K$199</definedName>
    <definedName name="_xlnm._FilterDatabase" localSheetId="15" hidden="1">'15 - Kanalizační přípojka'!$C$120:$K$154</definedName>
    <definedName name="_xlnm._FilterDatabase" localSheetId="16" hidden="1">'16 - Pemrlování schodů'!$C$118:$K$131</definedName>
    <definedName name="_xlnm._FilterDatabase" localSheetId="17" hidden="1">'17 - Opěrné zdi u vstupu'!$C$121:$K$157</definedName>
    <definedName name="_xlnm._FilterDatabase" localSheetId="18" hidden="1">'18 - Plynovodní přípojka'!$C$122:$K$159</definedName>
    <definedName name="_xlnm._FilterDatabase" localSheetId="19" hidden="1">'19 - Přístupový chodník'!$C$123:$K$167</definedName>
    <definedName name="_xlnm._FilterDatabase" localSheetId="20" hidden="1">'20 - Vnější zateplovací s...'!$C$123:$K$181</definedName>
    <definedName name="_xlnm._FilterDatabase" localSheetId="21" hidden="1">'21 - Elektroinstalace'!$C$117:$K$121</definedName>
    <definedName name="_xlnm.Print_Titles" localSheetId="1">'01 - Sádrokartonový podhled'!$117:$117</definedName>
    <definedName name="_xlnm.Print_Titles" localSheetId="2">'02 - Malby a nátěry'!$118:$118</definedName>
    <definedName name="_xlnm.Print_Titles" localSheetId="3">'03 - Podlahy z dlaždic'!$119:$119</definedName>
    <definedName name="_xlnm.Print_Titles" localSheetId="4">'04 - Výplně otvorů '!$116:$116</definedName>
    <definedName name="_xlnm.Print_Titles" localSheetId="5">'05 - Vnitřní plynovod vč....'!$122:$122</definedName>
    <definedName name="_xlnm.Print_Titles" localSheetId="6">'06 - Podlahy povlakové'!$117:$117</definedName>
    <definedName name="_xlnm.Print_Titles" localSheetId="7">'07 - Zařizovací předměty'!$118:$118</definedName>
    <definedName name="_xlnm.Print_Titles" localSheetId="8">'08 - Okapový chodník'!$119:$119</definedName>
    <definedName name="_xlnm.Print_Titles" localSheetId="9">'09 - Schodišťová madla, p...'!$119:$119</definedName>
    <definedName name="_xlnm.Print_Titles" localSheetId="10">'10 - Otopná tělesa v koup...'!$117:$117</definedName>
    <definedName name="_xlnm.Print_Titles" localSheetId="11">'11 - Pochozí lávka 3. NP'!$118:$118</definedName>
    <definedName name="_xlnm.Print_Titles" localSheetId="12">'12 - Tepelná izolace podl...'!$117:$117</definedName>
    <definedName name="_xlnm.Print_Titles" localSheetId="13">'13 - Kuchyňské linky, dig...'!$121:$121</definedName>
    <definedName name="_xlnm.Print_Titles" localSheetId="14">'14 - Drenáž, dešťová kana...'!$123:$123</definedName>
    <definedName name="_xlnm.Print_Titles" localSheetId="15">'15 - Kanalizační přípojka'!$120:$120</definedName>
    <definedName name="_xlnm.Print_Titles" localSheetId="16">'16 - Pemrlování schodů'!$118:$118</definedName>
    <definedName name="_xlnm.Print_Titles" localSheetId="17">'17 - Opěrné zdi u vstupu'!$121:$121</definedName>
    <definedName name="_xlnm.Print_Titles" localSheetId="18">'18 - Plynovodní přípojka'!$122:$122</definedName>
    <definedName name="_xlnm.Print_Titles" localSheetId="19">'19 - Přístupový chodník'!$123:$123</definedName>
    <definedName name="_xlnm.Print_Titles" localSheetId="20">'20 - Vnější zateplovací s...'!$123:$123</definedName>
    <definedName name="_xlnm.Print_Titles" localSheetId="21">'21 - Elektroinstalace'!$117:$117</definedName>
    <definedName name="_xlnm.Print_Titles" localSheetId="0">'Rekapitulace stavby'!$92:$92</definedName>
    <definedName name="_xlnm.Print_Area" localSheetId="1">'01 - Sádrokartonový podhled'!$C$4:$J$76,'01 - Sádrokartonový podhled'!$C$105:$K$131</definedName>
    <definedName name="_xlnm.Print_Area" localSheetId="2">'02 - Malby a nátěry'!$C$4:$J$76,'02 - Malby a nátěry'!$C$106:$K$141</definedName>
    <definedName name="_xlnm.Print_Area" localSheetId="3">'03 - Podlahy z dlaždic'!$C$4:$J$76,'03 - Podlahy z dlaždic'!$C$107:$K$166</definedName>
    <definedName name="_xlnm.Print_Area" localSheetId="4">'04 - Výplně otvorů '!$C$4:$J$76,'04 - Výplně otvorů '!$C$104:$K$135</definedName>
    <definedName name="_xlnm.Print_Area" localSheetId="5">'05 - Vnitřní plynovod vč....'!$C$4:$J$76,'05 - Vnitřní plynovod vč....'!$C$110:$K$156</definedName>
    <definedName name="_xlnm.Print_Area" localSheetId="6">'06 - Podlahy povlakové'!$C$4:$J$76,'06 - Podlahy povlakové'!$C$105:$K$134</definedName>
    <definedName name="_xlnm.Print_Area" localSheetId="7">'07 - Zařizovací předměty'!$C$4:$J$76,'07 - Zařizovací předměty'!$C$106:$K$161</definedName>
    <definedName name="_xlnm.Print_Area" localSheetId="8">'08 - Okapový chodník'!$C$4:$J$76,'08 - Okapový chodník'!$C$107:$K$137</definedName>
    <definedName name="_xlnm.Print_Area" localSheetId="9">'09 - Schodišťová madla, p...'!$C$4:$J$76,'09 - Schodišťová madla, p...'!$C$107:$K$133</definedName>
    <definedName name="_xlnm.Print_Area" localSheetId="10">'10 - Otopná tělesa v koup...'!$C$4:$J$76,'10 - Otopná tělesa v koup...'!$C$105:$K$122</definedName>
    <definedName name="_xlnm.Print_Area" localSheetId="11">'11 - Pochozí lávka 3. NP'!$C$4:$J$76,'11 - Pochozí lávka 3. NP'!$C$106:$K$133</definedName>
    <definedName name="_xlnm.Print_Area" localSheetId="12">'12 - Tepelná izolace podl...'!$C$4:$J$76,'12 - Tepelná izolace podl...'!$C$105:$K$140</definedName>
    <definedName name="_xlnm.Print_Area" localSheetId="13">'13 - Kuchyňské linky, dig...'!$C$4:$J$76,'13 - Kuchyňské linky, dig...'!$C$109:$K$135</definedName>
    <definedName name="_xlnm.Print_Area" localSheetId="14">'14 - Drenáž, dešťová kana...'!$C$4:$J$76,'14 - Drenáž, dešťová kana...'!$C$111:$K$199</definedName>
    <definedName name="_xlnm.Print_Area" localSheetId="15">'15 - Kanalizační přípojka'!$C$4:$J$76,'15 - Kanalizační přípojka'!$C$108:$K$154</definedName>
    <definedName name="_xlnm.Print_Area" localSheetId="16">'16 - Pemrlování schodů'!$C$4:$J$76,'16 - Pemrlování schodů'!$C$106:$K$131</definedName>
    <definedName name="_xlnm.Print_Area" localSheetId="17">'17 - Opěrné zdi u vstupu'!$C$4:$J$76,'17 - Opěrné zdi u vstupu'!$C$109:$K$157</definedName>
    <definedName name="_xlnm.Print_Area" localSheetId="18">'18 - Plynovodní přípojka'!$C$4:$J$76,'18 - Plynovodní přípojka'!$C$110:$K$159</definedName>
    <definedName name="_xlnm.Print_Area" localSheetId="19">'19 - Přístupový chodník'!$C$4:$J$76,'19 - Přístupový chodník'!$C$111:$K$167</definedName>
    <definedName name="_xlnm.Print_Area" localSheetId="20">'20 - Vnější zateplovací s...'!$C$4:$J$76,'20 - Vnější zateplovací s...'!$C$111:$K$181</definedName>
    <definedName name="_xlnm.Print_Area" localSheetId="21">'21 - Elektroinstalace'!$C$4:$J$76,'21 - Elektroinstalace'!$C$105:$K$121</definedName>
    <definedName name="_xlnm.Print_Area" localSheetId="0">'Rekapitulace stavby'!$D$4:$AO$76,'Rekapitulace stavby'!$C$82:$AQ$116</definedName>
  </definedNames>
  <calcPr calcId="152511"/>
</workbook>
</file>

<file path=xl/calcChain.xml><?xml version="1.0" encoding="utf-8"?>
<calcChain xmlns="http://schemas.openxmlformats.org/spreadsheetml/2006/main">
  <c r="J37" i="22" l="1"/>
  <c r="J36" i="22"/>
  <c r="AY115" i="1"/>
  <c r="J35" i="22"/>
  <c r="AX115" i="1"/>
  <c r="BI121" i="22"/>
  <c r="BH121" i="22"/>
  <c r="BG121" i="22"/>
  <c r="BE121" i="22"/>
  <c r="T121" i="22"/>
  <c r="T120" i="22"/>
  <c r="T119" i="22"/>
  <c r="T118" i="22" s="1"/>
  <c r="R121" i="22"/>
  <c r="R120" i="22"/>
  <c r="R119" i="22"/>
  <c r="R118" i="22" s="1"/>
  <c r="P121" i="22"/>
  <c r="P120" i="22"/>
  <c r="P119" i="22"/>
  <c r="P118" i="22" s="1"/>
  <c r="AU115" i="1" s="1"/>
  <c r="F114" i="22"/>
  <c r="F112" i="22"/>
  <c r="E110" i="22"/>
  <c r="F91" i="22"/>
  <c r="F89" i="22"/>
  <c r="E87" i="22"/>
  <c r="J24" i="22"/>
  <c r="E24" i="22"/>
  <c r="J115" i="22" s="1"/>
  <c r="J23" i="22"/>
  <c r="J21" i="22"/>
  <c r="E21" i="22"/>
  <c r="J114" i="22" s="1"/>
  <c r="J20" i="22"/>
  <c r="J18" i="22"/>
  <c r="E18" i="22"/>
  <c r="F115" i="22"/>
  <c r="J17" i="22"/>
  <c r="J12" i="22"/>
  <c r="J112" i="22" s="1"/>
  <c r="E7" i="22"/>
  <c r="E108" i="22"/>
  <c r="J37" i="21"/>
  <c r="J36" i="21"/>
  <c r="AY114" i="1" s="1"/>
  <c r="J35" i="21"/>
  <c r="AX114" i="1" s="1"/>
  <c r="BI181" i="21"/>
  <c r="BH181" i="21"/>
  <c r="BG181" i="21"/>
  <c r="BE181" i="21"/>
  <c r="T181" i="21"/>
  <c r="R181" i="21"/>
  <c r="P181" i="21"/>
  <c r="BI177" i="21"/>
  <c r="BH177" i="21"/>
  <c r="BG177" i="21"/>
  <c r="BE177" i="21"/>
  <c r="T177" i="21"/>
  <c r="R177" i="21"/>
  <c r="P177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0" i="21"/>
  <c r="BH170" i="21"/>
  <c r="BG170" i="21"/>
  <c r="BE170" i="21"/>
  <c r="T170" i="21"/>
  <c r="R170" i="21"/>
  <c r="P170" i="21"/>
  <c r="BI168" i="21"/>
  <c r="BH168" i="21"/>
  <c r="BG168" i="21"/>
  <c r="BE168" i="21"/>
  <c r="T168" i="21"/>
  <c r="R168" i="21"/>
  <c r="P168" i="21"/>
  <c r="BI167" i="21"/>
  <c r="BH167" i="21"/>
  <c r="BG167" i="21"/>
  <c r="BE167" i="21"/>
  <c r="T167" i="21"/>
  <c r="R167" i="21"/>
  <c r="P167" i="21"/>
  <c r="BI165" i="21"/>
  <c r="BH165" i="21"/>
  <c r="BG165" i="21"/>
  <c r="BE165" i="21"/>
  <c r="T165" i="21"/>
  <c r="R165" i="21"/>
  <c r="P165" i="21"/>
  <c r="BI161" i="21"/>
  <c r="BH161" i="21"/>
  <c r="BG161" i="21"/>
  <c r="BE161" i="21"/>
  <c r="T161" i="21"/>
  <c r="R161" i="21"/>
  <c r="P161" i="21"/>
  <c r="BI158" i="21"/>
  <c r="BH158" i="21"/>
  <c r="BG158" i="21"/>
  <c r="BE158" i="21"/>
  <c r="T158" i="21"/>
  <c r="T157" i="21"/>
  <c r="R158" i="21"/>
  <c r="R157" i="21"/>
  <c r="P158" i="21"/>
  <c r="P157" i="21" s="1"/>
  <c r="BI154" i="21"/>
  <c r="BH154" i="21"/>
  <c r="BG154" i="21"/>
  <c r="BE154" i="21"/>
  <c r="T154" i="21"/>
  <c r="T153" i="21"/>
  <c r="R154" i="21"/>
  <c r="R153" i="21" s="1"/>
  <c r="P154" i="21"/>
  <c r="P153" i="21"/>
  <c r="BI149" i="21"/>
  <c r="BH149" i="21"/>
  <c r="BG149" i="21"/>
  <c r="BE149" i="21"/>
  <c r="T149" i="21"/>
  <c r="R149" i="21"/>
  <c r="P149" i="21"/>
  <c r="BI145" i="21"/>
  <c r="BH145" i="21"/>
  <c r="BG145" i="21"/>
  <c r="BE145" i="21"/>
  <c r="T145" i="21"/>
  <c r="R145" i="21"/>
  <c r="P145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39" i="21"/>
  <c r="BH139" i="21"/>
  <c r="BG139" i="21"/>
  <c r="BE139" i="21"/>
  <c r="T139" i="21"/>
  <c r="R139" i="21"/>
  <c r="P139" i="21"/>
  <c r="BI136" i="21"/>
  <c r="BH136" i="21"/>
  <c r="BG136" i="21"/>
  <c r="BE136" i="21"/>
  <c r="T136" i="21"/>
  <c r="R136" i="21"/>
  <c r="P136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27" i="21"/>
  <c r="BH127" i="21"/>
  <c r="BG127" i="21"/>
  <c r="BE127" i="21"/>
  <c r="T127" i="21"/>
  <c r="R127" i="21"/>
  <c r="P127" i="21"/>
  <c r="F120" i="21"/>
  <c r="F118" i="21"/>
  <c r="E116" i="21"/>
  <c r="F91" i="21"/>
  <c r="F89" i="21"/>
  <c r="E87" i="21"/>
  <c r="J24" i="21"/>
  <c r="E24" i="21"/>
  <c r="J92" i="21"/>
  <c r="J23" i="21"/>
  <c r="J21" i="21"/>
  <c r="E21" i="21"/>
  <c r="J120" i="21"/>
  <c r="J20" i="21"/>
  <c r="J18" i="21"/>
  <c r="E18" i="21"/>
  <c r="F121" i="21"/>
  <c r="J17" i="21"/>
  <c r="J12" i="21"/>
  <c r="J89" i="21" s="1"/>
  <c r="E7" i="21"/>
  <c r="E85" i="21" s="1"/>
  <c r="J37" i="20"/>
  <c r="J36" i="20"/>
  <c r="AY113" i="1"/>
  <c r="J35" i="20"/>
  <c r="AX113" i="1"/>
  <c r="BI167" i="20"/>
  <c r="BH167" i="20"/>
  <c r="BG167" i="20"/>
  <c r="BE167" i="20"/>
  <c r="T167" i="20"/>
  <c r="R167" i="20"/>
  <c r="P167" i="20"/>
  <c r="BI166" i="20"/>
  <c r="BH166" i="20"/>
  <c r="BG166" i="20"/>
  <c r="BE166" i="20"/>
  <c r="T166" i="20"/>
  <c r="R166" i="20"/>
  <c r="P166" i="20"/>
  <c r="BI163" i="20"/>
  <c r="BH163" i="20"/>
  <c r="BG163" i="20"/>
  <c r="BE163" i="20"/>
  <c r="T163" i="20"/>
  <c r="R163" i="20"/>
  <c r="P163" i="20"/>
  <c r="BI162" i="20"/>
  <c r="BH162" i="20"/>
  <c r="BG162" i="20"/>
  <c r="BE162" i="20"/>
  <c r="T162" i="20"/>
  <c r="R162" i="20"/>
  <c r="P162" i="20"/>
  <c r="BI158" i="20"/>
  <c r="BH158" i="20"/>
  <c r="BG158" i="20"/>
  <c r="BE158" i="20"/>
  <c r="T158" i="20"/>
  <c r="T157" i="20"/>
  <c r="R158" i="20"/>
  <c r="R157" i="20"/>
  <c r="P158" i="20"/>
  <c r="P157" i="20"/>
  <c r="BI154" i="20"/>
  <c r="BH154" i="20"/>
  <c r="BG154" i="20"/>
  <c r="BE154" i="20"/>
  <c r="T154" i="20"/>
  <c r="R154" i="20"/>
  <c r="P154" i="20"/>
  <c r="BI152" i="20"/>
  <c r="BH152" i="20"/>
  <c r="BG152" i="20"/>
  <c r="BE152" i="20"/>
  <c r="T152" i="20"/>
  <c r="R152" i="20"/>
  <c r="P152" i="20"/>
  <c r="BI148" i="20"/>
  <c r="BH148" i="20"/>
  <c r="BG148" i="20"/>
  <c r="BE148" i="20"/>
  <c r="T148" i="20"/>
  <c r="R148" i="20"/>
  <c r="P148" i="20"/>
  <c r="BI146" i="20"/>
  <c r="BH146" i="20"/>
  <c r="BG146" i="20"/>
  <c r="BE146" i="20"/>
  <c r="T146" i="20"/>
  <c r="R146" i="20"/>
  <c r="P146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39" i="20"/>
  <c r="BH139" i="20"/>
  <c r="BG139" i="20"/>
  <c r="BE139" i="20"/>
  <c r="T139" i="20"/>
  <c r="R139" i="20"/>
  <c r="P139" i="20"/>
  <c r="BI137" i="20"/>
  <c r="BH137" i="20"/>
  <c r="BG137" i="20"/>
  <c r="BE137" i="20"/>
  <c r="T137" i="20"/>
  <c r="R137" i="20"/>
  <c r="P137" i="20"/>
  <c r="BI134" i="20"/>
  <c r="BH134" i="20"/>
  <c r="BG134" i="20"/>
  <c r="BE134" i="20"/>
  <c r="T134" i="20"/>
  <c r="R134" i="20"/>
  <c r="P134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7" i="20"/>
  <c r="BH127" i="20"/>
  <c r="BG127" i="20"/>
  <c r="BE127" i="20"/>
  <c r="T127" i="20"/>
  <c r="R127" i="20"/>
  <c r="P127" i="20"/>
  <c r="F120" i="20"/>
  <c r="F118" i="20"/>
  <c r="E116" i="20"/>
  <c r="F91" i="20"/>
  <c r="F89" i="20"/>
  <c r="E87" i="20"/>
  <c r="J24" i="20"/>
  <c r="E24" i="20"/>
  <c r="J121" i="20" s="1"/>
  <c r="J23" i="20"/>
  <c r="J21" i="20"/>
  <c r="E21" i="20"/>
  <c r="J120" i="20" s="1"/>
  <c r="J20" i="20"/>
  <c r="J18" i="20"/>
  <c r="E18" i="20"/>
  <c r="F121" i="20" s="1"/>
  <c r="J17" i="20"/>
  <c r="J12" i="20"/>
  <c r="J118" i="20" s="1"/>
  <c r="E7" i="20"/>
  <c r="E85" i="20"/>
  <c r="J37" i="19"/>
  <c r="J36" i="19"/>
  <c r="AY112" i="1" s="1"/>
  <c r="J35" i="19"/>
  <c r="AX112" i="1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0" i="19"/>
  <c r="BH150" i="19"/>
  <c r="BG150" i="19"/>
  <c r="BE150" i="19"/>
  <c r="T150" i="19"/>
  <c r="T149" i="19" s="1"/>
  <c r="R150" i="19"/>
  <c r="R149" i="19" s="1"/>
  <c r="P150" i="19"/>
  <c r="P149" i="19" s="1"/>
  <c r="BI147" i="19"/>
  <c r="BH147" i="19"/>
  <c r="BG147" i="19"/>
  <c r="BE147" i="19"/>
  <c r="T147" i="19"/>
  <c r="T146" i="19" s="1"/>
  <c r="R147" i="19"/>
  <c r="R146" i="19"/>
  <c r="P147" i="19"/>
  <c r="P146" i="19" s="1"/>
  <c r="BI143" i="19"/>
  <c r="BH143" i="19"/>
  <c r="BG143" i="19"/>
  <c r="BE143" i="19"/>
  <c r="T143" i="19"/>
  <c r="T142" i="19" s="1"/>
  <c r="R143" i="19"/>
  <c r="R142" i="19" s="1"/>
  <c r="P143" i="19"/>
  <c r="P142" i="19" s="1"/>
  <c r="BI139" i="19"/>
  <c r="BH139" i="19"/>
  <c r="BG139" i="19"/>
  <c r="BE139" i="19"/>
  <c r="T139" i="19"/>
  <c r="R139" i="19"/>
  <c r="P139" i="19"/>
  <c r="BI136" i="19"/>
  <c r="BH136" i="19"/>
  <c r="BG136" i="19"/>
  <c r="BE136" i="19"/>
  <c r="T136" i="19"/>
  <c r="R136" i="19"/>
  <c r="P136" i="19"/>
  <c r="BI133" i="19"/>
  <c r="BH133" i="19"/>
  <c r="BG133" i="19"/>
  <c r="BE133" i="19"/>
  <c r="T133" i="19"/>
  <c r="R133" i="19"/>
  <c r="P133" i="19"/>
  <c r="BI131" i="19"/>
  <c r="BH131" i="19"/>
  <c r="BG131" i="19"/>
  <c r="BE131" i="19"/>
  <c r="T131" i="19"/>
  <c r="R131" i="19"/>
  <c r="P131" i="19"/>
  <c r="BI130" i="19"/>
  <c r="BH130" i="19"/>
  <c r="BG130" i="19"/>
  <c r="BE130" i="19"/>
  <c r="T130" i="19"/>
  <c r="R130" i="19"/>
  <c r="P130" i="19"/>
  <c r="BI129" i="19"/>
  <c r="BH129" i="19"/>
  <c r="BG129" i="19"/>
  <c r="BE129" i="19"/>
  <c r="T129" i="19"/>
  <c r="R129" i="19"/>
  <c r="P129" i="19"/>
  <c r="BI126" i="19"/>
  <c r="BH126" i="19"/>
  <c r="BG126" i="19"/>
  <c r="BE126" i="19"/>
  <c r="T126" i="19"/>
  <c r="R126" i="19"/>
  <c r="P126" i="19"/>
  <c r="F119" i="19"/>
  <c r="F117" i="19"/>
  <c r="E115" i="19"/>
  <c r="F91" i="19"/>
  <c r="F89" i="19"/>
  <c r="E87" i="19"/>
  <c r="J24" i="19"/>
  <c r="E24" i="19"/>
  <c r="J92" i="19" s="1"/>
  <c r="J23" i="19"/>
  <c r="J21" i="19"/>
  <c r="E21" i="19"/>
  <c r="J91" i="19" s="1"/>
  <c r="J20" i="19"/>
  <c r="J18" i="19"/>
  <c r="E18" i="19"/>
  <c r="F92" i="19" s="1"/>
  <c r="J17" i="19"/>
  <c r="J12" i="19"/>
  <c r="J89" i="19"/>
  <c r="E7" i="19"/>
  <c r="E113" i="19"/>
  <c r="J37" i="18"/>
  <c r="J36" i="18"/>
  <c r="AY111" i="1" s="1"/>
  <c r="J35" i="18"/>
  <c r="AX111" i="1" s="1"/>
  <c r="BI157" i="18"/>
  <c r="BH157" i="18"/>
  <c r="BG157" i="18"/>
  <c r="BE157" i="18"/>
  <c r="T157" i="18"/>
  <c r="T156" i="18" s="1"/>
  <c r="R157" i="18"/>
  <c r="R156" i="18" s="1"/>
  <c r="P157" i="18"/>
  <c r="P156" i="18" s="1"/>
  <c r="BI153" i="18"/>
  <c r="BH153" i="18"/>
  <c r="BG153" i="18"/>
  <c r="BE153" i="18"/>
  <c r="T153" i="18"/>
  <c r="T152" i="18" s="1"/>
  <c r="R153" i="18"/>
  <c r="R152" i="18" s="1"/>
  <c r="P153" i="18"/>
  <c r="P152" i="18" s="1"/>
  <c r="BI149" i="18"/>
  <c r="BH149" i="18"/>
  <c r="BG149" i="18"/>
  <c r="BE149" i="18"/>
  <c r="T149" i="18"/>
  <c r="T148" i="18" s="1"/>
  <c r="R149" i="18"/>
  <c r="R148" i="18" s="1"/>
  <c r="P149" i="18"/>
  <c r="P148" i="18" s="1"/>
  <c r="BI142" i="18"/>
  <c r="BH142" i="18"/>
  <c r="BG142" i="18"/>
  <c r="BE142" i="18"/>
  <c r="T142" i="18"/>
  <c r="R142" i="18"/>
  <c r="P142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5" i="18"/>
  <c r="BH135" i="18"/>
  <c r="BG135" i="18"/>
  <c r="BE135" i="18"/>
  <c r="T135" i="18"/>
  <c r="R135" i="18"/>
  <c r="P135" i="18"/>
  <c r="BI132" i="18"/>
  <c r="BH132" i="18"/>
  <c r="BG132" i="18"/>
  <c r="BE132" i="18"/>
  <c r="T132" i="18"/>
  <c r="R132" i="18"/>
  <c r="P132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5" i="18"/>
  <c r="BH125" i="18"/>
  <c r="BG125" i="18"/>
  <c r="BE125" i="18"/>
  <c r="T125" i="18"/>
  <c r="R125" i="18"/>
  <c r="P125" i="18"/>
  <c r="F118" i="18"/>
  <c r="F116" i="18"/>
  <c r="E114" i="18"/>
  <c r="F91" i="18"/>
  <c r="F89" i="18"/>
  <c r="E87" i="18"/>
  <c r="J24" i="18"/>
  <c r="E24" i="18"/>
  <c r="J119" i="18"/>
  <c r="J23" i="18"/>
  <c r="J21" i="18"/>
  <c r="E21" i="18"/>
  <c r="J118" i="18"/>
  <c r="J20" i="18"/>
  <c r="J18" i="18"/>
  <c r="E18" i="18"/>
  <c r="F119" i="18" s="1"/>
  <c r="J17" i="18"/>
  <c r="J12" i="18"/>
  <c r="J89" i="18" s="1"/>
  <c r="E7" i="18"/>
  <c r="E112" i="18" s="1"/>
  <c r="J37" i="17"/>
  <c r="J36" i="17"/>
  <c r="AY110" i="1"/>
  <c r="J35" i="17"/>
  <c r="AX110" i="1"/>
  <c r="BI124" i="17"/>
  <c r="BH124" i="17"/>
  <c r="BG124" i="17"/>
  <c r="BE124" i="17"/>
  <c r="T124" i="17"/>
  <c r="T123" i="17"/>
  <c r="R124" i="17"/>
  <c r="R123" i="17"/>
  <c r="P124" i="17"/>
  <c r="P123" i="17" s="1"/>
  <c r="BI122" i="17"/>
  <c r="BH122" i="17"/>
  <c r="BG122" i="17"/>
  <c r="BE122" i="17"/>
  <c r="T122" i="17"/>
  <c r="T121" i="17"/>
  <c r="T120" i="17" s="1"/>
  <c r="T119" i="17" s="1"/>
  <c r="R122" i="17"/>
  <c r="R121" i="17"/>
  <c r="R120" i="17" s="1"/>
  <c r="R119" i="17" s="1"/>
  <c r="P122" i="17"/>
  <c r="P121" i="17"/>
  <c r="P120" i="17" s="1"/>
  <c r="P119" i="17" s="1"/>
  <c r="AU110" i="1" s="1"/>
  <c r="F115" i="17"/>
  <c r="F113" i="17"/>
  <c r="E111" i="17"/>
  <c r="F91" i="17"/>
  <c r="F89" i="17"/>
  <c r="E87" i="17"/>
  <c r="J24" i="17"/>
  <c r="E24" i="17"/>
  <c r="J116" i="17"/>
  <c r="J23" i="17"/>
  <c r="J21" i="17"/>
  <c r="E21" i="17"/>
  <c r="J115" i="17"/>
  <c r="J20" i="17"/>
  <c r="J18" i="17"/>
  <c r="E18" i="17"/>
  <c r="F116" i="17"/>
  <c r="J17" i="17"/>
  <c r="J12" i="17"/>
  <c r="J113" i="17" s="1"/>
  <c r="E7" i="17"/>
  <c r="E109" i="17" s="1"/>
  <c r="J37" i="16"/>
  <c r="J36" i="16"/>
  <c r="AY109" i="1"/>
  <c r="J35" i="16"/>
  <c r="AX109" i="1"/>
  <c r="BI154" i="16"/>
  <c r="BH154" i="16"/>
  <c r="BG154" i="16"/>
  <c r="BE154" i="16"/>
  <c r="T154" i="16"/>
  <c r="T153" i="16"/>
  <c r="R154" i="16"/>
  <c r="R153" i="16"/>
  <c r="P154" i="16"/>
  <c r="P153" i="16"/>
  <c r="BI150" i="16"/>
  <c r="BH150" i="16"/>
  <c r="BG150" i="16"/>
  <c r="BE150" i="16"/>
  <c r="T150" i="16"/>
  <c r="T149" i="16" s="1"/>
  <c r="R150" i="16"/>
  <c r="R149" i="16"/>
  <c r="P150" i="16"/>
  <c r="P149" i="16"/>
  <c r="BI148" i="16"/>
  <c r="BH148" i="16"/>
  <c r="BG148" i="16"/>
  <c r="BE148" i="16"/>
  <c r="T148" i="16"/>
  <c r="R148" i="16"/>
  <c r="P148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38" i="16"/>
  <c r="BH138" i="16"/>
  <c r="BG138" i="16"/>
  <c r="BE138" i="16"/>
  <c r="T138" i="16"/>
  <c r="R138" i="16"/>
  <c r="P138" i="16"/>
  <c r="BI135" i="16"/>
  <c r="BH135" i="16"/>
  <c r="BG135" i="16"/>
  <c r="BE135" i="16"/>
  <c r="T135" i="16"/>
  <c r="R135" i="16"/>
  <c r="P135" i="16"/>
  <c r="BI132" i="16"/>
  <c r="BH132" i="16"/>
  <c r="BG132" i="16"/>
  <c r="BE132" i="16"/>
  <c r="T132" i="16"/>
  <c r="R132" i="16"/>
  <c r="P132" i="16"/>
  <c r="BI130" i="16"/>
  <c r="BH130" i="16"/>
  <c r="BG130" i="16"/>
  <c r="BE130" i="16"/>
  <c r="T130" i="16"/>
  <c r="R130" i="16"/>
  <c r="P130" i="16"/>
  <c r="BI127" i="16"/>
  <c r="BH127" i="16"/>
  <c r="BG127" i="16"/>
  <c r="BE127" i="16"/>
  <c r="T127" i="16"/>
  <c r="R127" i="16"/>
  <c r="P127" i="16"/>
  <c r="BI124" i="16"/>
  <c r="BH124" i="16"/>
  <c r="BG124" i="16"/>
  <c r="BE124" i="16"/>
  <c r="T124" i="16"/>
  <c r="R124" i="16"/>
  <c r="P124" i="16"/>
  <c r="F117" i="16"/>
  <c r="F115" i="16"/>
  <c r="E113" i="16"/>
  <c r="F91" i="16"/>
  <c r="F89" i="16"/>
  <c r="E87" i="16"/>
  <c r="J24" i="16"/>
  <c r="E24" i="16"/>
  <c r="J118" i="16"/>
  <c r="J23" i="16"/>
  <c r="J21" i="16"/>
  <c r="E21" i="16"/>
  <c r="J117" i="16"/>
  <c r="J20" i="16"/>
  <c r="J18" i="16"/>
  <c r="E18" i="16"/>
  <c r="F118" i="16"/>
  <c r="J17" i="16"/>
  <c r="J12" i="16"/>
  <c r="J115" i="16" s="1"/>
  <c r="E7" i="16"/>
  <c r="E111" i="16" s="1"/>
  <c r="J37" i="15"/>
  <c r="J36" i="15"/>
  <c r="AY108" i="1" s="1"/>
  <c r="J35" i="15"/>
  <c r="AX108" i="1"/>
  <c r="BI199" i="15"/>
  <c r="BH199" i="15"/>
  <c r="BG199" i="15"/>
  <c r="BE199" i="15"/>
  <c r="T199" i="15"/>
  <c r="R199" i="15"/>
  <c r="P199" i="15"/>
  <c r="BI198" i="15"/>
  <c r="BH198" i="15"/>
  <c r="BG198" i="15"/>
  <c r="BE198" i="15"/>
  <c r="T198" i="15"/>
  <c r="R198" i="15"/>
  <c r="P198" i="15"/>
  <c r="BI194" i="15"/>
  <c r="BH194" i="15"/>
  <c r="BG194" i="15"/>
  <c r="BE194" i="15"/>
  <c r="T194" i="15"/>
  <c r="R194" i="15"/>
  <c r="P194" i="15"/>
  <c r="BI190" i="15"/>
  <c r="BH190" i="15"/>
  <c r="BG190" i="15"/>
  <c r="BE190" i="15"/>
  <c r="T190" i="15"/>
  <c r="R190" i="15"/>
  <c r="P190" i="15"/>
  <c r="BI189" i="15"/>
  <c r="BH189" i="15"/>
  <c r="BG189" i="15"/>
  <c r="BE189" i="15"/>
  <c r="T189" i="15"/>
  <c r="R189" i="15"/>
  <c r="P189" i="15"/>
  <c r="BI188" i="15"/>
  <c r="BH188" i="15"/>
  <c r="BG188" i="15"/>
  <c r="BE188" i="15"/>
  <c r="T188" i="15"/>
  <c r="R188" i="15"/>
  <c r="P188" i="15"/>
  <c r="BI186" i="15"/>
  <c r="BH186" i="15"/>
  <c r="BG186" i="15"/>
  <c r="BE186" i="15"/>
  <c r="T186" i="15"/>
  <c r="R186" i="15"/>
  <c r="P186" i="15"/>
  <c r="BI185" i="15"/>
  <c r="BH185" i="15"/>
  <c r="BG185" i="15"/>
  <c r="BE185" i="15"/>
  <c r="T185" i="15"/>
  <c r="R185" i="15"/>
  <c r="P185" i="15"/>
  <c r="BI184" i="15"/>
  <c r="BH184" i="15"/>
  <c r="BG184" i="15"/>
  <c r="BE184" i="15"/>
  <c r="T184" i="15"/>
  <c r="R184" i="15"/>
  <c r="P184" i="15"/>
  <c r="BI183" i="15"/>
  <c r="BH183" i="15"/>
  <c r="BG183" i="15"/>
  <c r="BE183" i="15"/>
  <c r="T183" i="15"/>
  <c r="R183" i="15"/>
  <c r="P183" i="15"/>
  <c r="BI182" i="15"/>
  <c r="BH182" i="15"/>
  <c r="BG182" i="15"/>
  <c r="BE182" i="15"/>
  <c r="T182" i="15"/>
  <c r="R182" i="15"/>
  <c r="P182" i="15"/>
  <c r="BI181" i="15"/>
  <c r="BH181" i="15"/>
  <c r="BG181" i="15"/>
  <c r="BE181" i="15"/>
  <c r="T181" i="15"/>
  <c r="R181" i="15"/>
  <c r="P181" i="15"/>
  <c r="BI180" i="15"/>
  <c r="BH180" i="15"/>
  <c r="BG180" i="15"/>
  <c r="BE180" i="15"/>
  <c r="T180" i="15"/>
  <c r="R180" i="15"/>
  <c r="P180" i="15"/>
  <c r="BI179" i="15"/>
  <c r="BH179" i="15"/>
  <c r="BG179" i="15"/>
  <c r="BE179" i="15"/>
  <c r="T179" i="15"/>
  <c r="R179" i="15"/>
  <c r="P179" i="15"/>
  <c r="BI178" i="15"/>
  <c r="BH178" i="15"/>
  <c r="BG178" i="15"/>
  <c r="BE178" i="15"/>
  <c r="T178" i="15"/>
  <c r="R178" i="15"/>
  <c r="P178" i="15"/>
  <c r="BI177" i="15"/>
  <c r="BH177" i="15"/>
  <c r="BG177" i="15"/>
  <c r="BE177" i="15"/>
  <c r="T177" i="15"/>
  <c r="R177" i="15"/>
  <c r="P177" i="15"/>
  <c r="BI176" i="15"/>
  <c r="BH176" i="15"/>
  <c r="BG176" i="15"/>
  <c r="BE176" i="15"/>
  <c r="T176" i="15"/>
  <c r="R176" i="15"/>
  <c r="P176" i="15"/>
  <c r="BI175" i="15"/>
  <c r="BH175" i="15"/>
  <c r="BG175" i="15"/>
  <c r="BE175" i="15"/>
  <c r="T175" i="15"/>
  <c r="R175" i="15"/>
  <c r="P175" i="15"/>
  <c r="BI174" i="15"/>
  <c r="BH174" i="15"/>
  <c r="BG174" i="15"/>
  <c r="BE174" i="15"/>
  <c r="T174" i="15"/>
  <c r="R174" i="15"/>
  <c r="P174" i="15"/>
  <c r="BI173" i="15"/>
  <c r="BH173" i="15"/>
  <c r="BG173" i="15"/>
  <c r="BE173" i="15"/>
  <c r="T173" i="15"/>
  <c r="R173" i="15"/>
  <c r="P173" i="15"/>
  <c r="BI169" i="15"/>
  <c r="BH169" i="15"/>
  <c r="BG169" i="15"/>
  <c r="BE169" i="15"/>
  <c r="T169" i="15"/>
  <c r="R169" i="15"/>
  <c r="P169" i="15"/>
  <c r="BI165" i="15"/>
  <c r="BH165" i="15"/>
  <c r="BG165" i="15"/>
  <c r="BE165" i="15"/>
  <c r="T165" i="15"/>
  <c r="R165" i="15"/>
  <c r="P165" i="15"/>
  <c r="BI162" i="15"/>
  <c r="BH162" i="15"/>
  <c r="BG162" i="15"/>
  <c r="BE162" i="15"/>
  <c r="T162" i="15"/>
  <c r="R162" i="15"/>
  <c r="P162" i="15"/>
  <c r="BI161" i="15"/>
  <c r="BH161" i="15"/>
  <c r="BG161" i="15"/>
  <c r="BE161" i="15"/>
  <c r="T161" i="15"/>
  <c r="R161" i="15"/>
  <c r="P161" i="15"/>
  <c r="BI157" i="15"/>
  <c r="BH157" i="15"/>
  <c r="BG157" i="15"/>
  <c r="BE157" i="15"/>
  <c r="T157" i="15"/>
  <c r="R157" i="15"/>
  <c r="P157" i="15"/>
  <c r="BI156" i="15"/>
  <c r="BH156" i="15"/>
  <c r="BG156" i="15"/>
  <c r="BE156" i="15"/>
  <c r="T156" i="15"/>
  <c r="R156" i="15"/>
  <c r="P156" i="15"/>
  <c r="BI153" i="15"/>
  <c r="BH153" i="15"/>
  <c r="BG153" i="15"/>
  <c r="BE153" i="15"/>
  <c r="T153" i="15"/>
  <c r="R153" i="15"/>
  <c r="P153" i="15"/>
  <c r="BI151" i="15"/>
  <c r="BH151" i="15"/>
  <c r="BG151" i="15"/>
  <c r="BE151" i="15"/>
  <c r="T151" i="15"/>
  <c r="R151" i="15"/>
  <c r="P151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6" i="15"/>
  <c r="BH136" i="15"/>
  <c r="BG136" i="15"/>
  <c r="BE136" i="15"/>
  <c r="T136" i="15"/>
  <c r="R136" i="15"/>
  <c r="P136" i="15"/>
  <c r="BI133" i="15"/>
  <c r="BH133" i="15"/>
  <c r="BG133" i="15"/>
  <c r="BE133" i="15"/>
  <c r="T133" i="15"/>
  <c r="R133" i="15"/>
  <c r="P133" i="15"/>
  <c r="BI130" i="15"/>
  <c r="BH130" i="15"/>
  <c r="BG130" i="15"/>
  <c r="BE130" i="15"/>
  <c r="T130" i="15"/>
  <c r="R130" i="15"/>
  <c r="P130" i="15"/>
  <c r="BI127" i="15"/>
  <c r="BH127" i="15"/>
  <c r="BG127" i="15"/>
  <c r="BE127" i="15"/>
  <c r="T127" i="15"/>
  <c r="R127" i="15"/>
  <c r="P127" i="15"/>
  <c r="F120" i="15"/>
  <c r="F118" i="15"/>
  <c r="E116" i="15"/>
  <c r="F91" i="15"/>
  <c r="F89" i="15"/>
  <c r="E87" i="15"/>
  <c r="J24" i="15"/>
  <c r="E24" i="15"/>
  <c r="J121" i="15"/>
  <c r="J23" i="15"/>
  <c r="J21" i="15"/>
  <c r="E21" i="15"/>
  <c r="J120" i="15" s="1"/>
  <c r="J20" i="15"/>
  <c r="J18" i="15"/>
  <c r="E18" i="15"/>
  <c r="F92" i="15" s="1"/>
  <c r="J17" i="15"/>
  <c r="J12" i="15"/>
  <c r="J118" i="15" s="1"/>
  <c r="E7" i="15"/>
  <c r="E114" i="15"/>
  <c r="J37" i="14"/>
  <c r="J36" i="14"/>
  <c r="AY107" i="1"/>
  <c r="J35" i="14"/>
  <c r="AX107" i="1" s="1"/>
  <c r="BI135" i="14"/>
  <c r="BH135" i="14"/>
  <c r="BG135" i="14"/>
  <c r="BE135" i="14"/>
  <c r="T135" i="14"/>
  <c r="T134" i="14" s="1"/>
  <c r="R135" i="14"/>
  <c r="R134" i="14" s="1"/>
  <c r="P135" i="14"/>
  <c r="P134" i="14" s="1"/>
  <c r="BI133" i="14"/>
  <c r="BH133" i="14"/>
  <c r="BG133" i="14"/>
  <c r="BE133" i="14"/>
  <c r="T133" i="14"/>
  <c r="R133" i="14"/>
  <c r="P133" i="14"/>
  <c r="BI132" i="14"/>
  <c r="BH132" i="14"/>
  <c r="BG132" i="14"/>
  <c r="BE132" i="14"/>
  <c r="T132" i="14"/>
  <c r="R132" i="14"/>
  <c r="P132" i="14"/>
  <c r="BI131" i="14"/>
  <c r="BH131" i="14"/>
  <c r="BG131" i="14"/>
  <c r="BE131" i="14"/>
  <c r="T131" i="14"/>
  <c r="R131" i="14"/>
  <c r="P131" i="14"/>
  <c r="BI130" i="14"/>
  <c r="BH130" i="14"/>
  <c r="BG130" i="14"/>
  <c r="BE130" i="14"/>
  <c r="T130" i="14"/>
  <c r="R130" i="14"/>
  <c r="P130" i="14"/>
  <c r="BI127" i="14"/>
  <c r="BH127" i="14"/>
  <c r="BG127" i="14"/>
  <c r="BE127" i="14"/>
  <c r="T127" i="14"/>
  <c r="T126" i="14" s="1"/>
  <c r="R127" i="14"/>
  <c r="R126" i="14" s="1"/>
  <c r="R123" i="14" s="1"/>
  <c r="P127" i="14"/>
  <c r="P126" i="14" s="1"/>
  <c r="BI125" i="14"/>
  <c r="BH125" i="14"/>
  <c r="BG125" i="14"/>
  <c r="BE125" i="14"/>
  <c r="T125" i="14"/>
  <c r="T124" i="14" s="1"/>
  <c r="R125" i="14"/>
  <c r="R124" i="14"/>
  <c r="P125" i="14"/>
  <c r="P124" i="14" s="1"/>
  <c r="F118" i="14"/>
  <c r="F116" i="14"/>
  <c r="E114" i="14"/>
  <c r="F91" i="14"/>
  <c r="F89" i="14"/>
  <c r="E87" i="14"/>
  <c r="J24" i="14"/>
  <c r="E24" i="14"/>
  <c r="J119" i="14" s="1"/>
  <c r="J23" i="14"/>
  <c r="J21" i="14"/>
  <c r="E21" i="14"/>
  <c r="J118" i="14" s="1"/>
  <c r="J20" i="14"/>
  <c r="J18" i="14"/>
  <c r="E18" i="14"/>
  <c r="F92" i="14"/>
  <c r="J17" i="14"/>
  <c r="J12" i="14"/>
  <c r="J89" i="14" s="1"/>
  <c r="E7" i="14"/>
  <c r="E85" i="14"/>
  <c r="J37" i="13"/>
  <c r="J36" i="13"/>
  <c r="AY106" i="1" s="1"/>
  <c r="J35" i="13"/>
  <c r="AX106" i="1" s="1"/>
  <c r="BI140" i="13"/>
  <c r="BH140" i="13"/>
  <c r="BG140" i="13"/>
  <c r="BE140" i="13"/>
  <c r="T140" i="13"/>
  <c r="R140" i="13"/>
  <c r="P140" i="13"/>
  <c r="BI138" i="13"/>
  <c r="BH138" i="13"/>
  <c r="BG138" i="13"/>
  <c r="BE138" i="13"/>
  <c r="T138" i="13"/>
  <c r="R138" i="13"/>
  <c r="P138" i="13"/>
  <c r="BI137" i="13"/>
  <c r="BH137" i="13"/>
  <c r="BG137" i="13"/>
  <c r="BE137" i="13"/>
  <c r="T137" i="13"/>
  <c r="R137" i="13"/>
  <c r="P137" i="13"/>
  <c r="BI133" i="13"/>
  <c r="BH133" i="13"/>
  <c r="BG133" i="13"/>
  <c r="BE133" i="13"/>
  <c r="T133" i="13"/>
  <c r="R133" i="13"/>
  <c r="P133" i="13"/>
  <c r="BI129" i="13"/>
  <c r="BH129" i="13"/>
  <c r="BG129" i="13"/>
  <c r="BE129" i="13"/>
  <c r="T129" i="13"/>
  <c r="R129" i="13"/>
  <c r="P129" i="13"/>
  <c r="BI125" i="13"/>
  <c r="BH125" i="13"/>
  <c r="BG125" i="13"/>
  <c r="BE125" i="13"/>
  <c r="T125" i="13"/>
  <c r="R125" i="13"/>
  <c r="P125" i="13"/>
  <c r="BI124" i="13"/>
  <c r="BH124" i="13"/>
  <c r="BG124" i="13"/>
  <c r="BE124" i="13"/>
  <c r="T124" i="13"/>
  <c r="R124" i="13"/>
  <c r="P124" i="13"/>
  <c r="BI122" i="13"/>
  <c r="BH122" i="13"/>
  <c r="BG122" i="13"/>
  <c r="BE122" i="13"/>
  <c r="T122" i="13"/>
  <c r="R122" i="13"/>
  <c r="P122" i="13"/>
  <c r="BI121" i="13"/>
  <c r="BH121" i="13"/>
  <c r="BG121" i="13"/>
  <c r="BE121" i="13"/>
  <c r="T121" i="13"/>
  <c r="R121" i="13"/>
  <c r="P121" i="13"/>
  <c r="F114" i="13"/>
  <c r="F112" i="13"/>
  <c r="E110" i="13"/>
  <c r="F91" i="13"/>
  <c r="F89" i="13"/>
  <c r="E87" i="13"/>
  <c r="J24" i="13"/>
  <c r="E24" i="13"/>
  <c r="J92" i="13" s="1"/>
  <c r="J23" i="13"/>
  <c r="J21" i="13"/>
  <c r="E21" i="13"/>
  <c r="J114" i="13" s="1"/>
  <c r="J20" i="13"/>
  <c r="J18" i="13"/>
  <c r="E18" i="13"/>
  <c r="F115" i="13" s="1"/>
  <c r="J17" i="13"/>
  <c r="J12" i="13"/>
  <c r="J89" i="13" s="1"/>
  <c r="E7" i="13"/>
  <c r="E108" i="13" s="1"/>
  <c r="J37" i="12"/>
  <c r="J36" i="12"/>
  <c r="AY105" i="1" s="1"/>
  <c r="J35" i="12"/>
  <c r="AX105" i="1"/>
  <c r="BI133" i="12"/>
  <c r="BH133" i="12"/>
  <c r="BG133" i="12"/>
  <c r="BE133" i="12"/>
  <c r="T133" i="12"/>
  <c r="T132" i="12" s="1"/>
  <c r="R133" i="12"/>
  <c r="R132" i="12" s="1"/>
  <c r="P133" i="12"/>
  <c r="P132" i="12" s="1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BI126" i="12"/>
  <c r="BH126" i="12"/>
  <c r="BG126" i="12"/>
  <c r="BE126" i="12"/>
  <c r="T126" i="12"/>
  <c r="R126" i="12"/>
  <c r="P126" i="12"/>
  <c r="BI125" i="12"/>
  <c r="BH125" i="12"/>
  <c r="BG125" i="12"/>
  <c r="BE125" i="12"/>
  <c r="T125" i="12"/>
  <c r="R125" i="12"/>
  <c r="P125" i="12"/>
  <c r="BI122" i="12"/>
  <c r="BH122" i="12"/>
  <c r="BG122" i="12"/>
  <c r="BE122" i="12"/>
  <c r="T122" i="12"/>
  <c r="R122" i="12"/>
  <c r="P122" i="12"/>
  <c r="F115" i="12"/>
  <c r="F113" i="12"/>
  <c r="E111" i="12"/>
  <c r="F91" i="12"/>
  <c r="F89" i="12"/>
  <c r="E87" i="12"/>
  <c r="J24" i="12"/>
  <c r="E24" i="12"/>
  <c r="J92" i="12"/>
  <c r="J23" i="12"/>
  <c r="J21" i="12"/>
  <c r="E21" i="12"/>
  <c r="J91" i="12"/>
  <c r="J20" i="12"/>
  <c r="J18" i="12"/>
  <c r="E18" i="12"/>
  <c r="F116" i="12"/>
  <c r="J17" i="12"/>
  <c r="J12" i="12"/>
  <c r="J113" i="12" s="1"/>
  <c r="E7" i="12"/>
  <c r="E109" i="12" s="1"/>
  <c r="J37" i="11"/>
  <c r="J36" i="11"/>
  <c r="AY104" i="1"/>
  <c r="J35" i="11"/>
  <c r="AX104" i="1"/>
  <c r="BI122" i="11"/>
  <c r="BH122" i="11"/>
  <c r="BG122" i="11"/>
  <c r="BE122" i="11"/>
  <c r="T122" i="11"/>
  <c r="R122" i="11"/>
  <c r="P122" i="11"/>
  <c r="BI121" i="11"/>
  <c r="BH121" i="11"/>
  <c r="BG121" i="11"/>
  <c r="BE121" i="11"/>
  <c r="T121" i="11"/>
  <c r="R121" i="11"/>
  <c r="P121" i="11"/>
  <c r="F114" i="11"/>
  <c r="F112" i="11"/>
  <c r="E110" i="11"/>
  <c r="F91" i="11"/>
  <c r="F89" i="11"/>
  <c r="E87" i="11"/>
  <c r="J24" i="11"/>
  <c r="E24" i="11"/>
  <c r="J115" i="11" s="1"/>
  <c r="J23" i="11"/>
  <c r="J21" i="11"/>
  <c r="E21" i="11"/>
  <c r="J114" i="11" s="1"/>
  <c r="J20" i="11"/>
  <c r="J18" i="11"/>
  <c r="E18" i="11"/>
  <c r="F92" i="11" s="1"/>
  <c r="J17" i="11"/>
  <c r="J12" i="11"/>
  <c r="J112" i="11"/>
  <c r="E7" i="11"/>
  <c r="E108" i="11" s="1"/>
  <c r="J37" i="10"/>
  <c r="J36" i="10"/>
  <c r="AY103" i="1" s="1"/>
  <c r="J35" i="10"/>
  <c r="AX103" i="1" s="1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7" i="10"/>
  <c r="BH127" i="10"/>
  <c r="BG127" i="10"/>
  <c r="BE127" i="10"/>
  <c r="T127" i="10"/>
  <c r="R127" i="10"/>
  <c r="P127" i="10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F116" i="10"/>
  <c r="F114" i="10"/>
  <c r="E112" i="10"/>
  <c r="F91" i="10"/>
  <c r="F89" i="10"/>
  <c r="E87" i="10"/>
  <c r="J24" i="10"/>
  <c r="E24" i="10"/>
  <c r="J117" i="10" s="1"/>
  <c r="J23" i="10"/>
  <c r="J21" i="10"/>
  <c r="E21" i="10"/>
  <c r="J91" i="10" s="1"/>
  <c r="J20" i="10"/>
  <c r="J18" i="10"/>
  <c r="E18" i="10"/>
  <c r="F92" i="10" s="1"/>
  <c r="J17" i="10"/>
  <c r="J12" i="10"/>
  <c r="J114" i="10" s="1"/>
  <c r="E7" i="10"/>
  <c r="E110" i="10"/>
  <c r="J37" i="9"/>
  <c r="J36" i="9"/>
  <c r="AY102" i="1" s="1"/>
  <c r="J35" i="9"/>
  <c r="AX102" i="1" s="1"/>
  <c r="BI137" i="9"/>
  <c r="BH137" i="9"/>
  <c r="BG137" i="9"/>
  <c r="BE137" i="9"/>
  <c r="T137" i="9"/>
  <c r="T136" i="9" s="1"/>
  <c r="R137" i="9"/>
  <c r="R136" i="9"/>
  <c r="P137" i="9"/>
  <c r="P136" i="9" s="1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29" i="9"/>
  <c r="BH129" i="9"/>
  <c r="BG129" i="9"/>
  <c r="BE129" i="9"/>
  <c r="T129" i="9"/>
  <c r="R129" i="9"/>
  <c r="P129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F116" i="9"/>
  <c r="F114" i="9"/>
  <c r="E112" i="9"/>
  <c r="F91" i="9"/>
  <c r="F89" i="9"/>
  <c r="E87" i="9"/>
  <c r="J24" i="9"/>
  <c r="E24" i="9"/>
  <c r="J92" i="9" s="1"/>
  <c r="J23" i="9"/>
  <c r="J21" i="9"/>
  <c r="E21" i="9"/>
  <c r="J116" i="9" s="1"/>
  <c r="J20" i="9"/>
  <c r="J18" i="9"/>
  <c r="E18" i="9"/>
  <c r="F92" i="9" s="1"/>
  <c r="J17" i="9"/>
  <c r="J12" i="9"/>
  <c r="J89" i="9"/>
  <c r="E7" i="9"/>
  <c r="E85" i="9"/>
  <c r="J37" i="8"/>
  <c r="J36" i="8"/>
  <c r="AY101" i="1"/>
  <c r="J35" i="8"/>
  <c r="AX101" i="1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1" i="8"/>
  <c r="BH131" i="8"/>
  <c r="BG131" i="8"/>
  <c r="BE131" i="8"/>
  <c r="T131" i="8"/>
  <c r="R131" i="8"/>
  <c r="P131" i="8"/>
  <c r="BI129" i="8"/>
  <c r="BH129" i="8"/>
  <c r="BG129" i="8"/>
  <c r="BE129" i="8"/>
  <c r="T129" i="8"/>
  <c r="R129" i="8"/>
  <c r="P129" i="8"/>
  <c r="BI126" i="8"/>
  <c r="BH126" i="8"/>
  <c r="BG126" i="8"/>
  <c r="BE126" i="8"/>
  <c r="T126" i="8"/>
  <c r="R126" i="8"/>
  <c r="P126" i="8"/>
  <c r="BI122" i="8"/>
  <c r="BH122" i="8"/>
  <c r="BG122" i="8"/>
  <c r="BE122" i="8"/>
  <c r="T122" i="8"/>
  <c r="R122" i="8"/>
  <c r="P122" i="8"/>
  <c r="P121" i="8" s="1"/>
  <c r="F115" i="8"/>
  <c r="F113" i="8"/>
  <c r="E111" i="8"/>
  <c r="F91" i="8"/>
  <c r="F89" i="8"/>
  <c r="E87" i="8"/>
  <c r="J24" i="8"/>
  <c r="E24" i="8"/>
  <c r="J116" i="8" s="1"/>
  <c r="J23" i="8"/>
  <c r="J21" i="8"/>
  <c r="E21" i="8"/>
  <c r="J115" i="8" s="1"/>
  <c r="J20" i="8"/>
  <c r="J18" i="8"/>
  <c r="E18" i="8"/>
  <c r="F116" i="8" s="1"/>
  <c r="J17" i="8"/>
  <c r="J12" i="8"/>
  <c r="J113" i="8" s="1"/>
  <c r="E7" i="8"/>
  <c r="E85" i="8"/>
  <c r="J37" i="7"/>
  <c r="J36" i="7"/>
  <c r="AY100" i="1" s="1"/>
  <c r="J35" i="7"/>
  <c r="AX100" i="1" s="1"/>
  <c r="BI134" i="7"/>
  <c r="BH134" i="7"/>
  <c r="BG134" i="7"/>
  <c r="BE134" i="7"/>
  <c r="T134" i="7"/>
  <c r="R134" i="7"/>
  <c r="P134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6" i="7"/>
  <c r="BH126" i="7"/>
  <c r="BG126" i="7"/>
  <c r="BE126" i="7"/>
  <c r="T126" i="7"/>
  <c r="R126" i="7"/>
  <c r="P126" i="7"/>
  <c r="BI124" i="7"/>
  <c r="BH124" i="7"/>
  <c r="BG124" i="7"/>
  <c r="BE124" i="7"/>
  <c r="T124" i="7"/>
  <c r="R124" i="7"/>
  <c r="P124" i="7"/>
  <c r="BI123" i="7"/>
  <c r="BH123" i="7"/>
  <c r="BG123" i="7"/>
  <c r="BE123" i="7"/>
  <c r="T123" i="7"/>
  <c r="R123" i="7"/>
  <c r="P123" i="7"/>
  <c r="BI122" i="7"/>
  <c r="BH122" i="7"/>
  <c r="BG122" i="7"/>
  <c r="BE122" i="7"/>
  <c r="T122" i="7"/>
  <c r="R122" i="7"/>
  <c r="P122" i="7"/>
  <c r="BI121" i="7"/>
  <c r="BH121" i="7"/>
  <c r="BG121" i="7"/>
  <c r="BE121" i="7"/>
  <c r="T121" i="7"/>
  <c r="R121" i="7"/>
  <c r="P121" i="7"/>
  <c r="F114" i="7"/>
  <c r="F112" i="7"/>
  <c r="E110" i="7"/>
  <c r="F91" i="7"/>
  <c r="F89" i="7"/>
  <c r="E87" i="7"/>
  <c r="J24" i="7"/>
  <c r="E24" i="7"/>
  <c r="J115" i="7"/>
  <c r="J23" i="7"/>
  <c r="J21" i="7"/>
  <c r="E21" i="7"/>
  <c r="J114" i="7" s="1"/>
  <c r="J20" i="7"/>
  <c r="J18" i="7"/>
  <c r="E18" i="7"/>
  <c r="F115" i="7"/>
  <c r="J17" i="7"/>
  <c r="J12" i="7"/>
  <c r="J112" i="7" s="1"/>
  <c r="E7" i="7"/>
  <c r="E108" i="7"/>
  <c r="J37" i="6"/>
  <c r="J36" i="6"/>
  <c r="AY99" i="1"/>
  <c r="J35" i="6"/>
  <c r="AX99" i="1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28" i="6"/>
  <c r="BH128" i="6"/>
  <c r="BG128" i="6"/>
  <c r="BE128" i="6"/>
  <c r="T128" i="6"/>
  <c r="T127" i="6"/>
  <c r="R128" i="6"/>
  <c r="R127" i="6"/>
  <c r="P128" i="6"/>
  <c r="P127" i="6"/>
  <c r="BI126" i="6"/>
  <c r="BH126" i="6"/>
  <c r="BG126" i="6"/>
  <c r="BE126" i="6"/>
  <c r="T126" i="6"/>
  <c r="T125" i="6"/>
  <c r="T124" i="6" s="1"/>
  <c r="R126" i="6"/>
  <c r="R125" i="6" s="1"/>
  <c r="R124" i="6" s="1"/>
  <c r="P126" i="6"/>
  <c r="P125" i="6"/>
  <c r="P124" i="6"/>
  <c r="F119" i="6"/>
  <c r="F117" i="6"/>
  <c r="E115" i="6"/>
  <c r="F91" i="6"/>
  <c r="F89" i="6"/>
  <c r="E87" i="6"/>
  <c r="J24" i="6"/>
  <c r="E24" i="6"/>
  <c r="J120" i="6"/>
  <c r="J23" i="6"/>
  <c r="J21" i="6"/>
  <c r="E21" i="6"/>
  <c r="J91" i="6"/>
  <c r="J20" i="6"/>
  <c r="J18" i="6"/>
  <c r="E18" i="6"/>
  <c r="F120" i="6"/>
  <c r="J17" i="6"/>
  <c r="J12" i="6"/>
  <c r="J117" i="6"/>
  <c r="E7" i="6"/>
  <c r="E113" i="6" s="1"/>
  <c r="J37" i="5"/>
  <c r="J36" i="5"/>
  <c r="AY98" i="1"/>
  <c r="J35" i="5"/>
  <c r="AX98" i="1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BI121" i="5"/>
  <c r="BH121" i="5"/>
  <c r="BG121" i="5"/>
  <c r="BE121" i="5"/>
  <c r="T121" i="5"/>
  <c r="R121" i="5"/>
  <c r="P121" i="5"/>
  <c r="BI120" i="5"/>
  <c r="BH120" i="5"/>
  <c r="BG120" i="5"/>
  <c r="BE120" i="5"/>
  <c r="T120" i="5"/>
  <c r="R120" i="5"/>
  <c r="P120" i="5"/>
  <c r="BI119" i="5"/>
  <c r="BH119" i="5"/>
  <c r="BG119" i="5"/>
  <c r="BE119" i="5"/>
  <c r="T119" i="5"/>
  <c r="R119" i="5"/>
  <c r="P119" i="5"/>
  <c r="F113" i="5"/>
  <c r="F111" i="5"/>
  <c r="E109" i="5"/>
  <c r="F91" i="5"/>
  <c r="F89" i="5"/>
  <c r="E87" i="5"/>
  <c r="J24" i="5"/>
  <c r="E24" i="5"/>
  <c r="J114" i="5" s="1"/>
  <c r="J23" i="5"/>
  <c r="J21" i="5"/>
  <c r="E21" i="5"/>
  <c r="J113" i="5"/>
  <c r="J20" i="5"/>
  <c r="J18" i="5"/>
  <c r="E18" i="5"/>
  <c r="F92" i="5"/>
  <c r="J17" i="5"/>
  <c r="J12" i="5"/>
  <c r="J111" i="5" s="1"/>
  <c r="E7" i="5"/>
  <c r="E107" i="5" s="1"/>
  <c r="J37" i="4"/>
  <c r="J36" i="4"/>
  <c r="AY97" i="1"/>
  <c r="J35" i="4"/>
  <c r="AX97" i="1"/>
  <c r="BI166" i="4"/>
  <c r="BH166" i="4"/>
  <c r="BG166" i="4"/>
  <c r="BE166" i="4"/>
  <c r="T166" i="4"/>
  <c r="R166" i="4"/>
  <c r="P166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40" i="4"/>
  <c r="BH140" i="4"/>
  <c r="BG140" i="4"/>
  <c r="BE140" i="4"/>
  <c r="T140" i="4"/>
  <c r="R140" i="4"/>
  <c r="P140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3" i="4"/>
  <c r="BH123" i="4"/>
  <c r="BG123" i="4"/>
  <c r="BE123" i="4"/>
  <c r="T123" i="4"/>
  <c r="T122" i="4" s="1"/>
  <c r="T121" i="4" s="1"/>
  <c r="R123" i="4"/>
  <c r="R122" i="4" s="1"/>
  <c r="R121" i="4" s="1"/>
  <c r="P123" i="4"/>
  <c r="P122" i="4"/>
  <c r="P121" i="4" s="1"/>
  <c r="F116" i="4"/>
  <c r="F114" i="4"/>
  <c r="E112" i="4"/>
  <c r="F91" i="4"/>
  <c r="F89" i="4"/>
  <c r="E87" i="4"/>
  <c r="J24" i="4"/>
  <c r="E24" i="4"/>
  <c r="J117" i="4"/>
  <c r="J23" i="4"/>
  <c r="J21" i="4"/>
  <c r="E21" i="4"/>
  <c r="J91" i="4" s="1"/>
  <c r="J20" i="4"/>
  <c r="J18" i="4"/>
  <c r="E18" i="4"/>
  <c r="F117" i="4"/>
  <c r="J17" i="4"/>
  <c r="J12" i="4"/>
  <c r="J114" i="4" s="1"/>
  <c r="E7" i="4"/>
  <c r="E85" i="4"/>
  <c r="J37" i="3"/>
  <c r="J36" i="3"/>
  <c r="AY96" i="1"/>
  <c r="J35" i="3"/>
  <c r="AX96" i="1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F115" i="3"/>
  <c r="F113" i="3"/>
  <c r="E111" i="3"/>
  <c r="F91" i="3"/>
  <c r="F89" i="3"/>
  <c r="E87" i="3"/>
  <c r="J24" i="3"/>
  <c r="E24" i="3"/>
  <c r="J92" i="3" s="1"/>
  <c r="J23" i="3"/>
  <c r="J21" i="3"/>
  <c r="E21" i="3"/>
  <c r="J115" i="3" s="1"/>
  <c r="J20" i="3"/>
  <c r="J18" i="3"/>
  <c r="E18" i="3"/>
  <c r="F92" i="3" s="1"/>
  <c r="J17" i="3"/>
  <c r="J12" i="3"/>
  <c r="J89" i="3"/>
  <c r="E7" i="3"/>
  <c r="E109" i="3"/>
  <c r="J37" i="2"/>
  <c r="J36" i="2"/>
  <c r="AY95" i="1"/>
  <c r="J35" i="2"/>
  <c r="AX95" i="1" s="1"/>
  <c r="BI131" i="2"/>
  <c r="BH131" i="2"/>
  <c r="BG131" i="2"/>
  <c r="BE131" i="2"/>
  <c r="T131" i="2"/>
  <c r="R131" i="2"/>
  <c r="P131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1" i="2"/>
  <c r="BH121" i="2"/>
  <c r="BG121" i="2"/>
  <c r="BE121" i="2"/>
  <c r="T121" i="2"/>
  <c r="R121" i="2"/>
  <c r="P121" i="2"/>
  <c r="F114" i="2"/>
  <c r="F112" i="2"/>
  <c r="E110" i="2"/>
  <c r="F91" i="2"/>
  <c r="F89" i="2"/>
  <c r="E87" i="2"/>
  <c r="J24" i="2"/>
  <c r="E24" i="2"/>
  <c r="J115" i="2"/>
  <c r="J23" i="2"/>
  <c r="J21" i="2"/>
  <c r="E21" i="2"/>
  <c r="J91" i="2"/>
  <c r="J20" i="2"/>
  <c r="J18" i="2"/>
  <c r="E18" i="2"/>
  <c r="F115" i="2"/>
  <c r="J17" i="2"/>
  <c r="J12" i="2"/>
  <c r="J112" i="2" s="1"/>
  <c r="E7" i="2"/>
  <c r="E108" i="2"/>
  <c r="L90" i="1"/>
  <c r="AM90" i="1"/>
  <c r="AM89" i="1"/>
  <c r="L89" i="1"/>
  <c r="AM87" i="1"/>
  <c r="L87" i="1"/>
  <c r="L85" i="1"/>
  <c r="L84" i="1"/>
  <c r="J181" i="21"/>
  <c r="J177" i="21"/>
  <c r="BK158" i="21"/>
  <c r="BK149" i="21"/>
  <c r="J145" i="21"/>
  <c r="J142" i="21"/>
  <c r="J139" i="21"/>
  <c r="J132" i="21"/>
  <c r="J127" i="21"/>
  <c r="BK167" i="20"/>
  <c r="J163" i="20"/>
  <c r="BK146" i="20"/>
  <c r="BK145" i="20"/>
  <c r="J144" i="20"/>
  <c r="BK143" i="20"/>
  <c r="J139" i="20"/>
  <c r="J132" i="20"/>
  <c r="J157" i="19"/>
  <c r="BK156" i="19"/>
  <c r="J155" i="19"/>
  <c r="J154" i="19"/>
  <c r="J152" i="19"/>
  <c r="BK150" i="19"/>
  <c r="J139" i="19"/>
  <c r="J136" i="19"/>
  <c r="J131" i="19"/>
  <c r="J126" i="19"/>
  <c r="BK157" i="18"/>
  <c r="BK139" i="18"/>
  <c r="J138" i="18"/>
  <c r="J135" i="18"/>
  <c r="BK129" i="18"/>
  <c r="BK124" i="17"/>
  <c r="BK148" i="16"/>
  <c r="J147" i="16"/>
  <c r="BK145" i="16"/>
  <c r="BK144" i="16"/>
  <c r="BK141" i="16"/>
  <c r="BK138" i="16"/>
  <c r="BK199" i="15"/>
  <c r="BK198" i="15"/>
  <c r="BK194" i="15"/>
  <c r="BK190" i="15"/>
  <c r="J188" i="15"/>
  <c r="BK185" i="15"/>
  <c r="J184" i="15"/>
  <c r="BK156" i="15"/>
  <c r="J151" i="15"/>
  <c r="J136" i="15"/>
  <c r="J133" i="15"/>
  <c r="BK130" i="15"/>
  <c r="J127" i="15"/>
  <c r="J135" i="14"/>
  <c r="BK133" i="14"/>
  <c r="J132" i="14"/>
  <c r="BK131" i="14"/>
  <c r="J130" i="14"/>
  <c r="J127" i="14"/>
  <c r="J125" i="14"/>
  <c r="J140" i="13"/>
  <c r="BK138" i="13"/>
  <c r="BK133" i="13"/>
  <c r="BK125" i="13"/>
  <c r="BK124" i="13"/>
  <c r="BK122" i="13"/>
  <c r="BK121" i="13"/>
  <c r="J130" i="12"/>
  <c r="BK125" i="12"/>
  <c r="J122" i="12"/>
  <c r="BK132" i="10"/>
  <c r="BK130" i="10"/>
  <c r="BK124" i="10"/>
  <c r="J133" i="9"/>
  <c r="J129" i="9"/>
  <c r="J123" i="9"/>
  <c r="J123" i="4"/>
  <c r="J138" i="3"/>
  <c r="J137" i="3"/>
  <c r="J127" i="3"/>
  <c r="BK126" i="3"/>
  <c r="J125" i="3"/>
  <c r="BK124" i="3"/>
  <c r="J123" i="3"/>
  <c r="J122" i="3"/>
  <c r="J131" i="2"/>
  <c r="J129" i="2"/>
  <c r="BK128" i="2"/>
  <c r="J127" i="2"/>
  <c r="BK126" i="2"/>
  <c r="BK121" i="2"/>
  <c r="J121" i="22"/>
  <c r="BK177" i="21"/>
  <c r="BK174" i="21"/>
  <c r="J170" i="21"/>
  <c r="J167" i="21"/>
  <c r="BK165" i="21"/>
  <c r="J161" i="21"/>
  <c r="J158" i="21"/>
  <c r="J154" i="21"/>
  <c r="BK143" i="21"/>
  <c r="BK142" i="21"/>
  <c r="BK139" i="21"/>
  <c r="BK136" i="21"/>
  <c r="J131" i="21"/>
  <c r="BK162" i="20"/>
  <c r="BK158" i="20"/>
  <c r="BK154" i="20"/>
  <c r="J152" i="20"/>
  <c r="J148" i="20"/>
  <c r="J145" i="20"/>
  <c r="BK139" i="20"/>
  <c r="J137" i="20"/>
  <c r="J134" i="20"/>
  <c r="BK131" i="20"/>
  <c r="BK127" i="20"/>
  <c r="BK157" i="19"/>
  <c r="J156" i="19"/>
  <c r="BK153" i="19"/>
  <c r="BK147" i="19"/>
  <c r="BK139" i="19"/>
  <c r="J133" i="19"/>
  <c r="J129" i="19"/>
  <c r="J153" i="18"/>
  <c r="J149" i="18"/>
  <c r="BK135" i="18"/>
  <c r="J132" i="18"/>
  <c r="J129" i="18"/>
  <c r="J125" i="18"/>
  <c r="F36" i="17"/>
  <c r="BK140" i="13"/>
  <c r="BK129" i="13"/>
  <c r="BK133" i="12"/>
  <c r="J129" i="12"/>
  <c r="J125" i="12"/>
  <c r="BK122" i="11"/>
  <c r="J132" i="10"/>
  <c r="BK131" i="10"/>
  <c r="BK127" i="10"/>
  <c r="J124" i="10"/>
  <c r="J132" i="9"/>
  <c r="J125" i="9"/>
  <c r="BK123" i="9"/>
  <c r="J160" i="8"/>
  <c r="J159" i="8"/>
  <c r="BK158" i="8"/>
  <c r="J157" i="8"/>
  <c r="BK156" i="8"/>
  <c r="BK155" i="8"/>
  <c r="J154" i="8"/>
  <c r="BK150" i="8"/>
  <c r="BK149" i="8"/>
  <c r="BK148" i="8"/>
  <c r="J147" i="8"/>
  <c r="J144" i="8"/>
  <c r="J142" i="8"/>
  <c r="BK141" i="8"/>
  <c r="BK138" i="8"/>
  <c r="BK131" i="8"/>
  <c r="J126" i="8"/>
  <c r="J134" i="7"/>
  <c r="BK132" i="7"/>
  <c r="BK131" i="7"/>
  <c r="J129" i="7"/>
  <c r="BK124" i="7"/>
  <c r="BK123" i="7"/>
  <c r="J122" i="7"/>
  <c r="BK156" i="6"/>
  <c r="J155" i="6"/>
  <c r="BK153" i="6"/>
  <c r="J152" i="6"/>
  <c r="J150" i="6"/>
  <c r="J149" i="6"/>
  <c r="BK147" i="6"/>
  <c r="BK146" i="6"/>
  <c r="J145" i="6"/>
  <c r="BK143" i="6"/>
  <c r="J139" i="6"/>
  <c r="J138" i="6"/>
  <c r="J133" i="6"/>
  <c r="J132" i="6"/>
  <c r="J128" i="6"/>
  <c r="J126" i="6"/>
  <c r="BK135" i="5"/>
  <c r="BK134" i="5"/>
  <c r="BK133" i="5"/>
  <c r="BK132" i="5"/>
  <c r="J131" i="5"/>
  <c r="J129" i="5"/>
  <c r="BK124" i="5"/>
  <c r="BK121" i="5"/>
  <c r="BK119" i="5"/>
  <c r="J166" i="4"/>
  <c r="J153" i="4"/>
  <c r="BK128" i="4"/>
  <c r="J127" i="4"/>
  <c r="BK126" i="4"/>
  <c r="BK136" i="3"/>
  <c r="BK133" i="3"/>
  <c r="BK127" i="3"/>
  <c r="J126" i="3"/>
  <c r="BK123" i="3"/>
  <c r="J126" i="2"/>
  <c r="BK121" i="22"/>
  <c r="BK181" i="21"/>
  <c r="J175" i="21"/>
  <c r="BK170" i="21"/>
  <c r="BK168" i="21"/>
  <c r="BK161" i="21"/>
  <c r="BK154" i="21"/>
  <c r="J149" i="21"/>
  <c r="BK145" i="21"/>
  <c r="J143" i="21"/>
  <c r="J136" i="21"/>
  <c r="BK132" i="21"/>
  <c r="BK131" i="21"/>
  <c r="BK127" i="21"/>
  <c r="J167" i="20"/>
  <c r="BK166" i="20"/>
  <c r="BK163" i="20"/>
  <c r="J162" i="20"/>
  <c r="J158" i="20"/>
  <c r="BK148" i="20"/>
  <c r="BK137" i="20"/>
  <c r="BK132" i="20"/>
  <c r="J131" i="20"/>
  <c r="BK130" i="20"/>
  <c r="BK159" i="19"/>
  <c r="BK158" i="19"/>
  <c r="BK155" i="19"/>
  <c r="J147" i="19"/>
  <c r="J143" i="19"/>
  <c r="BK130" i="19"/>
  <c r="BK129" i="19"/>
  <c r="J157" i="18"/>
  <c r="BK153" i="18"/>
  <c r="J142" i="18"/>
  <c r="J139" i="18"/>
  <c r="J128" i="18"/>
  <c r="BK125" i="18"/>
  <c r="J122" i="17"/>
  <c r="BK154" i="16"/>
  <c r="BK150" i="16"/>
  <c r="BK147" i="16"/>
  <c r="J146" i="16"/>
  <c r="J142" i="16"/>
  <c r="J135" i="16"/>
  <c r="J132" i="16"/>
  <c r="J130" i="16"/>
  <c r="BK127" i="16"/>
  <c r="J127" i="16"/>
  <c r="J124" i="16"/>
  <c r="J199" i="15"/>
  <c r="J198" i="15"/>
  <c r="J194" i="15"/>
  <c r="J189" i="15"/>
  <c r="BK182" i="15"/>
  <c r="BK181" i="15"/>
  <c r="BK180" i="15"/>
  <c r="BK179" i="15"/>
  <c r="BK177" i="15"/>
  <c r="J176" i="15"/>
  <c r="J175" i="15"/>
  <c r="BK174" i="15"/>
  <c r="BK165" i="15"/>
  <c r="J161" i="15"/>
  <c r="BK157" i="15"/>
  <c r="J156" i="15"/>
  <c r="J153" i="15"/>
  <c r="BK127" i="14"/>
  <c r="J137" i="13"/>
  <c r="J121" i="13"/>
  <c r="BK131" i="12"/>
  <c r="BK130" i="12"/>
  <c r="BK129" i="12"/>
  <c r="BK126" i="12"/>
  <c r="BK122" i="12"/>
  <c r="BK121" i="11"/>
  <c r="BK133" i="10"/>
  <c r="BK123" i="10"/>
  <c r="BK137" i="9"/>
  <c r="BK133" i="9"/>
  <c r="BK129" i="9"/>
  <c r="BK125" i="9"/>
  <c r="BK161" i="8"/>
  <c r="BK157" i="8"/>
  <c r="J155" i="8"/>
  <c r="BK154" i="8"/>
  <c r="BK153" i="8"/>
  <c r="J152" i="8"/>
  <c r="BK151" i="8"/>
  <c r="J149" i="8"/>
  <c r="J146" i="8"/>
  <c r="BK145" i="8"/>
  <c r="BK143" i="8"/>
  <c r="J141" i="8"/>
  <c r="BK140" i="8"/>
  <c r="J138" i="8"/>
  <c r="BK137" i="8"/>
  <c r="J131" i="8"/>
  <c r="J129" i="8"/>
  <c r="BK126" i="8"/>
  <c r="J122" i="8"/>
  <c r="BK134" i="7"/>
  <c r="J132" i="7"/>
  <c r="BK129" i="7"/>
  <c r="BK128" i="7"/>
  <c r="BK126" i="7"/>
  <c r="J124" i="7"/>
  <c r="J123" i="7"/>
  <c r="BK122" i="7"/>
  <c r="J121" i="7"/>
  <c r="J153" i="6"/>
  <c r="BK152" i="6"/>
  <c r="J151" i="6"/>
  <c r="BK148" i="6"/>
  <c r="J146" i="6"/>
  <c r="BK145" i="6"/>
  <c r="BK142" i="6"/>
  <c r="J141" i="6"/>
  <c r="BK140" i="6"/>
  <c r="BK138" i="6"/>
  <c r="BK137" i="6"/>
  <c r="BK136" i="6"/>
  <c r="BK135" i="6"/>
  <c r="J134" i="6"/>
  <c r="BK133" i="6"/>
  <c r="BK132" i="6"/>
  <c r="BK131" i="6"/>
  <c r="BK126" i="6"/>
  <c r="J134" i="5"/>
  <c r="J130" i="5"/>
  <c r="BK129" i="5"/>
  <c r="BK128" i="5"/>
  <c r="J127" i="5"/>
  <c r="BK126" i="5"/>
  <c r="BK125" i="5"/>
  <c r="J123" i="5"/>
  <c r="J122" i="5"/>
  <c r="J121" i="5"/>
  <c r="J120" i="5"/>
  <c r="J119" i="5"/>
  <c r="BK166" i="4"/>
  <c r="J154" i="4"/>
  <c r="BK152" i="4"/>
  <c r="BK140" i="4"/>
  <c r="J128" i="4"/>
  <c r="J126" i="4"/>
  <c r="BK138" i="3"/>
  <c r="BK137" i="3"/>
  <c r="J136" i="3"/>
  <c r="J133" i="3"/>
  <c r="BK131" i="2"/>
  <c r="J128" i="2"/>
  <c r="AS94" i="1"/>
  <c r="BK175" i="21"/>
  <c r="J174" i="21"/>
  <c r="J168" i="21"/>
  <c r="BK167" i="21"/>
  <c r="J165" i="21"/>
  <c r="J166" i="20"/>
  <c r="J154" i="20"/>
  <c r="BK152" i="20"/>
  <c r="J146" i="20"/>
  <c r="BK144" i="20"/>
  <c r="J143" i="20"/>
  <c r="BK134" i="20"/>
  <c r="J130" i="20"/>
  <c r="J127" i="20"/>
  <c r="J159" i="19"/>
  <c r="J158" i="19"/>
  <c r="BK154" i="19"/>
  <c r="J153" i="19"/>
  <c r="BK152" i="19"/>
  <c r="J150" i="19"/>
  <c r="BK143" i="19"/>
  <c r="BK136" i="19"/>
  <c r="BK133" i="19"/>
  <c r="BK131" i="19"/>
  <c r="J130" i="19"/>
  <c r="BK126" i="19"/>
  <c r="BK149" i="18"/>
  <c r="BK142" i="18"/>
  <c r="BK138" i="18"/>
  <c r="BK132" i="18"/>
  <c r="BK128" i="18"/>
  <c r="J124" i="17"/>
  <c r="BK122" i="17"/>
  <c r="J154" i="16"/>
  <c r="J150" i="16"/>
  <c r="J148" i="16"/>
  <c r="BK146" i="16"/>
  <c r="J145" i="16"/>
  <c r="J144" i="16"/>
  <c r="BK142" i="16"/>
  <c r="J141" i="16"/>
  <c r="J138" i="16"/>
  <c r="BK135" i="16"/>
  <c r="BK132" i="16"/>
  <c r="BK130" i="16"/>
  <c r="BK124" i="16"/>
  <c r="J190" i="15"/>
  <c r="BK189" i="15"/>
  <c r="BK188" i="15"/>
  <c r="BK186" i="15"/>
  <c r="J186" i="15"/>
  <c r="J185" i="15"/>
  <c r="BK184" i="15"/>
  <c r="BK183" i="15"/>
  <c r="J183" i="15"/>
  <c r="J182" i="15"/>
  <c r="J181" i="15"/>
  <c r="J180" i="15"/>
  <c r="J179" i="15"/>
  <c r="BK178" i="15"/>
  <c r="J178" i="15"/>
  <c r="J177" i="15"/>
  <c r="BK176" i="15"/>
  <c r="BK175" i="15"/>
  <c r="J174" i="15"/>
  <c r="BK173" i="15"/>
  <c r="J173" i="15"/>
  <c r="BK169" i="15"/>
  <c r="J169" i="15"/>
  <c r="J165" i="15"/>
  <c r="BK162" i="15"/>
  <c r="J162" i="15"/>
  <c r="BK161" i="15"/>
  <c r="J157" i="15"/>
  <c r="BK153" i="15"/>
  <c r="BK151" i="15"/>
  <c r="BK140" i="15"/>
  <c r="J140" i="15"/>
  <c r="BK139" i="15"/>
  <c r="J139" i="15"/>
  <c r="BK136" i="15"/>
  <c r="BK133" i="15"/>
  <c r="J130" i="15"/>
  <c r="BK127" i="15"/>
  <c r="BK135" i="14"/>
  <c r="J133" i="14"/>
  <c r="BK132" i="14"/>
  <c r="J131" i="14"/>
  <c r="BK130" i="14"/>
  <c r="BK125" i="14"/>
  <c r="J138" i="13"/>
  <c r="BK137" i="13"/>
  <c r="J133" i="13"/>
  <c r="J129" i="13"/>
  <c r="J125" i="13"/>
  <c r="J124" i="13"/>
  <c r="J122" i="13"/>
  <c r="J133" i="12"/>
  <c r="J131" i="12"/>
  <c r="J126" i="12"/>
  <c r="J122" i="11"/>
  <c r="J121" i="11"/>
  <c r="J133" i="10"/>
  <c r="J131" i="10"/>
  <c r="J130" i="10"/>
  <c r="J127" i="10"/>
  <c r="J123" i="10"/>
  <c r="J137" i="9"/>
  <c r="BK132" i="9"/>
  <c r="J161" i="8"/>
  <c r="BK160" i="8"/>
  <c r="BK159" i="8"/>
  <c r="J158" i="8"/>
  <c r="J156" i="8"/>
  <c r="J153" i="8"/>
  <c r="BK152" i="8"/>
  <c r="J151" i="8"/>
  <c r="J150" i="8"/>
  <c r="J148" i="8"/>
  <c r="BK147" i="8"/>
  <c r="BK146" i="8"/>
  <c r="J145" i="8"/>
  <c r="BK144" i="8"/>
  <c r="J143" i="8"/>
  <c r="BK142" i="8"/>
  <c r="J140" i="8"/>
  <c r="J137" i="8"/>
  <c r="BK129" i="8"/>
  <c r="BK122" i="8"/>
  <c r="J131" i="7"/>
  <c r="J128" i="7"/>
  <c r="J126" i="7"/>
  <c r="BK121" i="7"/>
  <c r="J156" i="6"/>
  <c r="BK155" i="6"/>
  <c r="BK151" i="6"/>
  <c r="BK150" i="6"/>
  <c r="BK149" i="6"/>
  <c r="J148" i="6"/>
  <c r="J147" i="6"/>
  <c r="J143" i="6"/>
  <c r="J142" i="6"/>
  <c r="BK141" i="6"/>
  <c r="J140" i="6"/>
  <c r="BK139" i="6"/>
  <c r="J137" i="6"/>
  <c r="J136" i="6"/>
  <c r="J135" i="6"/>
  <c r="BK134" i="6"/>
  <c r="J131" i="6"/>
  <c r="BK128" i="6"/>
  <c r="J135" i="5"/>
  <c r="J133" i="5"/>
  <c r="J132" i="5"/>
  <c r="BK131" i="5"/>
  <c r="BK130" i="5"/>
  <c r="J128" i="5"/>
  <c r="BK127" i="5"/>
  <c r="J126" i="5"/>
  <c r="J125" i="5"/>
  <c r="J124" i="5"/>
  <c r="BK123" i="5"/>
  <c r="BK122" i="5"/>
  <c r="BK120" i="5"/>
  <c r="BK154" i="4"/>
  <c r="BK153" i="4"/>
  <c r="J152" i="4"/>
  <c r="J140" i="4"/>
  <c r="BK127" i="4"/>
  <c r="BK123" i="4"/>
  <c r="BK125" i="3"/>
  <c r="J124" i="3"/>
  <c r="BK122" i="3"/>
  <c r="BK129" i="2"/>
  <c r="BK127" i="2"/>
  <c r="J121" i="2"/>
  <c r="F37" i="22"/>
  <c r="BD115" i="1"/>
  <c r="J33" i="22"/>
  <c r="AV115" i="1" s="1"/>
  <c r="F36" i="22"/>
  <c r="BC115" i="1" s="1"/>
  <c r="F35" i="22"/>
  <c r="BB115" i="1" s="1"/>
  <c r="P123" i="14" l="1"/>
  <c r="T123" i="14"/>
  <c r="R120" i="2"/>
  <c r="R119" i="2" s="1"/>
  <c r="R118" i="2" s="1"/>
  <c r="BK132" i="3"/>
  <c r="J132" i="3"/>
  <c r="J99" i="3"/>
  <c r="BK125" i="4"/>
  <c r="BK124" i="4"/>
  <c r="J124" i="4"/>
  <c r="J99" i="4"/>
  <c r="T125" i="4"/>
  <c r="T124" i="4" s="1"/>
  <c r="T120" i="4" s="1"/>
  <c r="R118" i="5"/>
  <c r="R117" i="5" s="1"/>
  <c r="BK130" i="6"/>
  <c r="J130" i="6"/>
  <c r="J101" i="6"/>
  <c r="BK144" i="6"/>
  <c r="J144" i="6"/>
  <c r="J102" i="6"/>
  <c r="R144" i="6"/>
  <c r="R154" i="6"/>
  <c r="P120" i="7"/>
  <c r="P119" i="7"/>
  <c r="P118" i="7"/>
  <c r="AU100" i="1" s="1"/>
  <c r="P139" i="8"/>
  <c r="P120" i="8"/>
  <c r="P119" i="8"/>
  <c r="AU101" i="1"/>
  <c r="T122" i="9"/>
  <c r="R128" i="9"/>
  <c r="R121" i="9" s="1"/>
  <c r="R120" i="9" s="1"/>
  <c r="R122" i="10"/>
  <c r="R121" i="10" s="1"/>
  <c r="P126" i="10"/>
  <c r="P125" i="10"/>
  <c r="P120" i="11"/>
  <c r="P119" i="11" s="1"/>
  <c r="P118" i="11" s="1"/>
  <c r="AU104" i="1" s="1"/>
  <c r="R121" i="12"/>
  <c r="R120" i="12"/>
  <c r="R119" i="12" s="1"/>
  <c r="BK120" i="13"/>
  <c r="J120" i="13"/>
  <c r="J98" i="13" s="1"/>
  <c r="R120" i="13"/>
  <c r="R119" i="13"/>
  <c r="R118" i="13"/>
  <c r="P129" i="14"/>
  <c r="P128" i="14" s="1"/>
  <c r="P122" i="14" s="1"/>
  <c r="AU107" i="1" s="1"/>
  <c r="R129" i="14"/>
  <c r="R128" i="14" s="1"/>
  <c r="R122" i="14" s="1"/>
  <c r="T126" i="15"/>
  <c r="T155" i="15"/>
  <c r="R164" i="15"/>
  <c r="BK172" i="15"/>
  <c r="J172" i="15" s="1"/>
  <c r="J101" i="15" s="1"/>
  <c r="T172" i="15"/>
  <c r="P187" i="15"/>
  <c r="R187" i="15"/>
  <c r="P193" i="15"/>
  <c r="P192" i="15"/>
  <c r="T193" i="15"/>
  <c r="T192" i="15"/>
  <c r="P123" i="16"/>
  <c r="BK140" i="16"/>
  <c r="J140" i="16"/>
  <c r="J99" i="16"/>
  <c r="R140" i="16"/>
  <c r="R122" i="16" s="1"/>
  <c r="R121" i="16" s="1"/>
  <c r="BK131" i="18"/>
  <c r="J131" i="18"/>
  <c r="J99" i="18"/>
  <c r="BK125" i="19"/>
  <c r="T151" i="19"/>
  <c r="T148" i="19"/>
  <c r="P126" i="20"/>
  <c r="BK147" i="20"/>
  <c r="J147" i="20" s="1"/>
  <c r="J100" i="20" s="1"/>
  <c r="T161" i="20"/>
  <c r="P165" i="20"/>
  <c r="P164" i="20"/>
  <c r="P126" i="21"/>
  <c r="R126" i="21"/>
  <c r="BK135" i="21"/>
  <c r="J135" i="21" s="1"/>
  <c r="J99" i="21" s="1"/>
  <c r="P135" i="21"/>
  <c r="T135" i="21"/>
  <c r="T125" i="21" s="1"/>
  <c r="T124" i="21" s="1"/>
  <c r="T160" i="21"/>
  <c r="T176" i="21"/>
  <c r="T159" i="21" s="1"/>
  <c r="T120" i="2"/>
  <c r="T119" i="2"/>
  <c r="T118" i="2"/>
  <c r="BK121" i="3"/>
  <c r="BK120" i="3"/>
  <c r="J120" i="3" s="1"/>
  <c r="J97" i="3" s="1"/>
  <c r="T121" i="3"/>
  <c r="R132" i="3"/>
  <c r="P125" i="4"/>
  <c r="P124" i="4"/>
  <c r="P120" i="4"/>
  <c r="AU97" i="1"/>
  <c r="BK118" i="5"/>
  <c r="BK117" i="5"/>
  <c r="J117" i="5"/>
  <c r="J96" i="5" s="1"/>
  <c r="P118" i="5"/>
  <c r="P117" i="5"/>
  <c r="AU98" i="1"/>
  <c r="T130" i="6"/>
  <c r="T144" i="6"/>
  <c r="P154" i="6"/>
  <c r="BK120" i="7"/>
  <c r="J120" i="7"/>
  <c r="J98" i="7" s="1"/>
  <c r="R120" i="7"/>
  <c r="R119" i="7"/>
  <c r="R118" i="7" s="1"/>
  <c r="BK121" i="8"/>
  <c r="J121" i="8"/>
  <c r="J98" i="8"/>
  <c r="R121" i="8"/>
  <c r="BK139" i="8"/>
  <c r="J139" i="8"/>
  <c r="J99" i="8"/>
  <c r="P122" i="9"/>
  <c r="P128" i="9"/>
  <c r="BK122" i="10"/>
  <c r="J122" i="10"/>
  <c r="J98" i="10" s="1"/>
  <c r="BK126" i="10"/>
  <c r="BK125" i="10"/>
  <c r="J125" i="10" s="1"/>
  <c r="J99" i="10" s="1"/>
  <c r="T120" i="11"/>
  <c r="T119" i="11"/>
  <c r="T118" i="11"/>
  <c r="P121" i="12"/>
  <c r="P120" i="12"/>
  <c r="P119" i="12"/>
  <c r="AU105" i="1"/>
  <c r="T120" i="13"/>
  <c r="T119" i="13" s="1"/>
  <c r="T118" i="13" s="1"/>
  <c r="BK126" i="15"/>
  <c r="R126" i="15"/>
  <c r="R125" i="15" s="1"/>
  <c r="P155" i="15"/>
  <c r="R155" i="15"/>
  <c r="P164" i="15"/>
  <c r="T164" i="15"/>
  <c r="P172" i="15"/>
  <c r="R172" i="15"/>
  <c r="BK187" i="15"/>
  <c r="J187" i="15" s="1"/>
  <c r="J102" i="15" s="1"/>
  <c r="T187" i="15"/>
  <c r="BK193" i="15"/>
  <c r="J193" i="15"/>
  <c r="J104" i="15"/>
  <c r="R193" i="15"/>
  <c r="R192" i="15"/>
  <c r="BK123" i="16"/>
  <c r="J123" i="16"/>
  <c r="J98" i="16"/>
  <c r="T123" i="16"/>
  <c r="T140" i="16"/>
  <c r="BK124" i="18"/>
  <c r="R124" i="18"/>
  <c r="R131" i="18"/>
  <c r="R125" i="19"/>
  <c r="R124" i="19"/>
  <c r="P151" i="19"/>
  <c r="P148" i="19"/>
  <c r="BK126" i="20"/>
  <c r="BK138" i="20"/>
  <c r="J138" i="20"/>
  <c r="J99" i="20" s="1"/>
  <c r="P138" i="20"/>
  <c r="P147" i="20"/>
  <c r="BK161" i="20"/>
  <c r="J161" i="20"/>
  <c r="J102" i="20" s="1"/>
  <c r="R165" i="20"/>
  <c r="R164" i="20"/>
  <c r="R135" i="21"/>
  <c r="BK160" i="21"/>
  <c r="J160" i="21"/>
  <c r="J103" i="21"/>
  <c r="BK176" i="21"/>
  <c r="J176" i="21"/>
  <c r="J104" i="21"/>
  <c r="P120" i="2"/>
  <c r="P119" i="2"/>
  <c r="P118" i="2" s="1"/>
  <c r="AU95" i="1" s="1"/>
  <c r="P121" i="3"/>
  <c r="T132" i="3"/>
  <c r="R125" i="4"/>
  <c r="R124" i="4"/>
  <c r="R120" i="4"/>
  <c r="T118" i="5"/>
  <c r="T117" i="5" s="1"/>
  <c r="P130" i="6"/>
  <c r="R130" i="6"/>
  <c r="R129" i="6" s="1"/>
  <c r="R123" i="6" s="1"/>
  <c r="P144" i="6"/>
  <c r="BK154" i="6"/>
  <c r="J154" i="6" s="1"/>
  <c r="J103" i="6" s="1"/>
  <c r="T154" i="6"/>
  <c r="T120" i="7"/>
  <c r="T119" i="7"/>
  <c r="T118" i="7" s="1"/>
  <c r="T121" i="8"/>
  <c r="T139" i="8"/>
  <c r="BK122" i="9"/>
  <c r="J122" i="9"/>
  <c r="J98" i="9"/>
  <c r="BK128" i="9"/>
  <c r="J128" i="9"/>
  <c r="J99" i="9" s="1"/>
  <c r="T122" i="10"/>
  <c r="T121" i="10"/>
  <c r="R126" i="10"/>
  <c r="R125" i="10" s="1"/>
  <c r="BK120" i="11"/>
  <c r="J120" i="11"/>
  <c r="J98" i="11" s="1"/>
  <c r="BK121" i="12"/>
  <c r="J121" i="12"/>
  <c r="J98" i="12" s="1"/>
  <c r="BF125" i="13"/>
  <c r="P124" i="18"/>
  <c r="T131" i="18"/>
  <c r="T125" i="19"/>
  <c r="T124" i="19" s="1"/>
  <c r="BK151" i="19"/>
  <c r="J151" i="19"/>
  <c r="J103" i="19"/>
  <c r="R126" i="20"/>
  <c r="R138" i="20"/>
  <c r="R147" i="20"/>
  <c r="P161" i="20"/>
  <c r="BK165" i="20"/>
  <c r="J165" i="20" s="1"/>
  <c r="J104" i="20" s="1"/>
  <c r="P160" i="21"/>
  <c r="P159" i="21" s="1"/>
  <c r="P176" i="21"/>
  <c r="BK120" i="2"/>
  <c r="J120" i="2" s="1"/>
  <c r="J98" i="2" s="1"/>
  <c r="R121" i="3"/>
  <c r="R120" i="3"/>
  <c r="R119" i="3"/>
  <c r="P132" i="3"/>
  <c r="R139" i="8"/>
  <c r="R122" i="9"/>
  <c r="T128" i="9"/>
  <c r="P122" i="10"/>
  <c r="P121" i="10"/>
  <c r="P120" i="10" s="1"/>
  <c r="AU103" i="1" s="1"/>
  <c r="T126" i="10"/>
  <c r="T125" i="10"/>
  <c r="R120" i="11"/>
  <c r="R119" i="11"/>
  <c r="R118" i="11"/>
  <c r="T121" i="12"/>
  <c r="T120" i="12"/>
  <c r="T119" i="12" s="1"/>
  <c r="P120" i="13"/>
  <c r="P119" i="13"/>
  <c r="P118" i="13" s="1"/>
  <c r="AU106" i="1" s="1"/>
  <c r="BK129" i="14"/>
  <c r="J129" i="14"/>
  <c r="J101" i="14"/>
  <c r="T129" i="14"/>
  <c r="T128" i="14"/>
  <c r="T122" i="14"/>
  <c r="P126" i="15"/>
  <c r="P125" i="15" s="1"/>
  <c r="P124" i="15" s="1"/>
  <c r="AU108" i="1" s="1"/>
  <c r="BK155" i="15"/>
  <c r="J155" i="15"/>
  <c r="J99" i="15"/>
  <c r="BK164" i="15"/>
  <c r="J164" i="15"/>
  <c r="J100" i="15" s="1"/>
  <c r="R123" i="16"/>
  <c r="P140" i="16"/>
  <c r="T124" i="18"/>
  <c r="T123" i="18"/>
  <c r="T122" i="18"/>
  <c r="P131" i="18"/>
  <c r="P125" i="19"/>
  <c r="P124" i="19"/>
  <c r="R151" i="19"/>
  <c r="R148" i="19" s="1"/>
  <c r="T126" i="20"/>
  <c r="T125" i="20"/>
  <c r="T138" i="20"/>
  <c r="T147" i="20"/>
  <c r="R161" i="20"/>
  <c r="T165" i="20"/>
  <c r="T164" i="20"/>
  <c r="BK126" i="21"/>
  <c r="T126" i="21"/>
  <c r="R160" i="21"/>
  <c r="R176" i="21"/>
  <c r="R159" i="21" s="1"/>
  <c r="J89" i="2"/>
  <c r="F92" i="2"/>
  <c r="J114" i="2"/>
  <c r="J91" i="3"/>
  <c r="J113" i="3"/>
  <c r="F116" i="3"/>
  <c r="BF126" i="3"/>
  <c r="BF133" i="3"/>
  <c r="F92" i="4"/>
  <c r="J116" i="4"/>
  <c r="BF123" i="4"/>
  <c r="BF128" i="4"/>
  <c r="BF153" i="4"/>
  <c r="BF154" i="4"/>
  <c r="BF166" i="4"/>
  <c r="E85" i="5"/>
  <c r="J89" i="5"/>
  <c r="J92" i="5"/>
  <c r="F114" i="5"/>
  <c r="BF120" i="5"/>
  <c r="BF128" i="5"/>
  <c r="BF133" i="5"/>
  <c r="BF135" i="5"/>
  <c r="J89" i="6"/>
  <c r="J92" i="6"/>
  <c r="J119" i="6"/>
  <c r="BF126" i="6"/>
  <c r="BF131" i="6"/>
  <c r="BF132" i="6"/>
  <c r="BF134" i="6"/>
  <c r="BF135" i="6"/>
  <c r="BF137" i="6"/>
  <c r="BF139" i="6"/>
  <c r="BF151" i="6"/>
  <c r="BF152" i="6"/>
  <c r="BK125" i="6"/>
  <c r="BF123" i="7"/>
  <c r="BF132" i="7"/>
  <c r="J92" i="8"/>
  <c r="BF126" i="8"/>
  <c r="BF129" i="8"/>
  <c r="BF137" i="8"/>
  <c r="BF142" i="8"/>
  <c r="BF145" i="8"/>
  <c r="BF150" i="8"/>
  <c r="BF153" i="8"/>
  <c r="BF160" i="8"/>
  <c r="E110" i="9"/>
  <c r="J114" i="9"/>
  <c r="F117" i="9"/>
  <c r="BF133" i="9"/>
  <c r="E85" i="10"/>
  <c r="J89" i="10"/>
  <c r="J116" i="10"/>
  <c r="BF127" i="10"/>
  <c r="BF132" i="10"/>
  <c r="J89" i="11"/>
  <c r="J92" i="11"/>
  <c r="BF121" i="11"/>
  <c r="E85" i="12"/>
  <c r="BF125" i="12"/>
  <c r="BF130" i="12"/>
  <c r="BF131" i="12"/>
  <c r="E85" i="13"/>
  <c r="F92" i="13"/>
  <c r="J112" i="13"/>
  <c r="J115" i="13"/>
  <c r="BF121" i="13"/>
  <c r="BF122" i="13"/>
  <c r="BF129" i="13"/>
  <c r="BF137" i="13"/>
  <c r="J91" i="14"/>
  <c r="E112" i="14"/>
  <c r="J116" i="14"/>
  <c r="F119" i="14"/>
  <c r="BF125" i="14"/>
  <c r="BF132" i="14"/>
  <c r="BF135" i="14"/>
  <c r="BK134" i="14"/>
  <c r="J134" i="14"/>
  <c r="J102" i="14"/>
  <c r="E85" i="15"/>
  <c r="J89" i="15"/>
  <c r="J92" i="15"/>
  <c r="BF136" i="15"/>
  <c r="BF140" i="15"/>
  <c r="BF153" i="15"/>
  <c r="BF157" i="15"/>
  <c r="BF161" i="15"/>
  <c r="BF162" i="15"/>
  <c r="BF165" i="15"/>
  <c r="BF169" i="15"/>
  <c r="BF173" i="15"/>
  <c r="BF177" i="15"/>
  <c r="BF178" i="15"/>
  <c r="BF179" i="15"/>
  <c r="BF183" i="15"/>
  <c r="BF185" i="15"/>
  <c r="BF189" i="15"/>
  <c r="BF194" i="15"/>
  <c r="J89" i="16"/>
  <c r="J91" i="16"/>
  <c r="J92" i="16"/>
  <c r="BF138" i="16"/>
  <c r="BF144" i="16"/>
  <c r="BF146" i="16"/>
  <c r="E85" i="17"/>
  <c r="J91" i="17"/>
  <c r="BK123" i="17"/>
  <c r="J123" i="17"/>
  <c r="J99" i="17"/>
  <c r="E85" i="18"/>
  <c r="J92" i="18"/>
  <c r="J116" i="18"/>
  <c r="BF153" i="18"/>
  <c r="BF157" i="18"/>
  <c r="BK148" i="18"/>
  <c r="J148" i="18"/>
  <c r="J100" i="18"/>
  <c r="BK152" i="18"/>
  <c r="J152" i="18"/>
  <c r="J101" i="18" s="1"/>
  <c r="BK156" i="18"/>
  <c r="J156" i="18"/>
  <c r="J102" i="18" s="1"/>
  <c r="E85" i="19"/>
  <c r="J120" i="19"/>
  <c r="BF129" i="19"/>
  <c r="BF133" i="19"/>
  <c r="BF150" i="19"/>
  <c r="BK142" i="19"/>
  <c r="J142" i="19" s="1"/>
  <c r="J99" i="19" s="1"/>
  <c r="BK149" i="19"/>
  <c r="BK148" i="19"/>
  <c r="J148" i="19"/>
  <c r="J101" i="19" s="1"/>
  <c r="F92" i="20"/>
  <c r="BF127" i="20"/>
  <c r="BF139" i="20"/>
  <c r="BF143" i="20"/>
  <c r="BF145" i="20"/>
  <c r="BF163" i="20"/>
  <c r="BK157" i="20"/>
  <c r="J157" i="20" s="1"/>
  <c r="J101" i="20" s="1"/>
  <c r="J91" i="21"/>
  <c r="E114" i="21"/>
  <c r="J121" i="21"/>
  <c r="BF127" i="21"/>
  <c r="BF131" i="21"/>
  <c r="BF139" i="21"/>
  <c r="BF158" i="21"/>
  <c r="BF161" i="21"/>
  <c r="BF170" i="21"/>
  <c r="BF174" i="21"/>
  <c r="BF177" i="21"/>
  <c r="BK157" i="21"/>
  <c r="J157" i="21"/>
  <c r="J101" i="21"/>
  <c r="BK120" i="22"/>
  <c r="J120" i="22" s="1"/>
  <c r="J98" i="22" s="1"/>
  <c r="E85" i="3"/>
  <c r="J116" i="3"/>
  <c r="BF125" i="3"/>
  <c r="BF127" i="3"/>
  <c r="BF138" i="3"/>
  <c r="J89" i="4"/>
  <c r="J92" i="4"/>
  <c r="BF127" i="4"/>
  <c r="BF123" i="5"/>
  <c r="BF130" i="5"/>
  <c r="BF131" i="5"/>
  <c r="BF132" i="5"/>
  <c r="E85" i="6"/>
  <c r="BF138" i="6"/>
  <c r="BF142" i="6"/>
  <c r="BF146" i="6"/>
  <c r="BF149" i="6"/>
  <c r="BF153" i="6"/>
  <c r="BF156" i="6"/>
  <c r="BK127" i="6"/>
  <c r="J127" i="6"/>
  <c r="J99" i="6" s="1"/>
  <c r="E85" i="7"/>
  <c r="J89" i="7"/>
  <c r="J91" i="7"/>
  <c r="J92" i="7"/>
  <c r="BF121" i="7"/>
  <c r="BF122" i="7"/>
  <c r="BF124" i="7"/>
  <c r="BF126" i="7"/>
  <c r="J89" i="8"/>
  <c r="F92" i="8"/>
  <c r="E109" i="8"/>
  <c r="BF122" i="8"/>
  <c r="BF131" i="8"/>
  <c r="BF138" i="8"/>
  <c r="BF143" i="8"/>
  <c r="BF144" i="8"/>
  <c r="BF146" i="8"/>
  <c r="BF147" i="8"/>
  <c r="BF148" i="8"/>
  <c r="BF149" i="8"/>
  <c r="BF154" i="8"/>
  <c r="BF155" i="8"/>
  <c r="BF157" i="8"/>
  <c r="BF158" i="8"/>
  <c r="BF159" i="8"/>
  <c r="J91" i="9"/>
  <c r="J117" i="9"/>
  <c r="J92" i="10"/>
  <c r="F117" i="10"/>
  <c r="BF124" i="10"/>
  <c r="E85" i="11"/>
  <c r="J91" i="11"/>
  <c r="F92" i="12"/>
  <c r="J115" i="12"/>
  <c r="BK132" i="12"/>
  <c r="J132" i="12"/>
  <c r="J99" i="12" s="1"/>
  <c r="J91" i="13"/>
  <c r="BF124" i="13"/>
  <c r="BF133" i="13"/>
  <c r="J92" i="14"/>
  <c r="BF130" i="14"/>
  <c r="BF133" i="14"/>
  <c r="F121" i="15"/>
  <c r="BF151" i="15"/>
  <c r="BF174" i="15"/>
  <c r="BF175" i="15"/>
  <c r="BF176" i="15"/>
  <c r="BF182" i="15"/>
  <c r="BF184" i="15"/>
  <c r="BF186" i="15"/>
  <c r="BF190" i="15"/>
  <c r="E85" i="16"/>
  <c r="F92" i="16"/>
  <c r="BF130" i="16"/>
  <c r="BF135" i="16"/>
  <c r="BF142" i="16"/>
  <c r="BF145" i="16"/>
  <c r="BF147" i="16"/>
  <c r="BF148" i="16"/>
  <c r="BF150" i="16"/>
  <c r="J92" i="17"/>
  <c r="BF122" i="17"/>
  <c r="BF124" i="17"/>
  <c r="F92" i="18"/>
  <c r="BF125" i="18"/>
  <c r="BF138" i="18"/>
  <c r="J119" i="19"/>
  <c r="BF131" i="19"/>
  <c r="BF153" i="19"/>
  <c r="J91" i="20"/>
  <c r="BF166" i="20"/>
  <c r="F92" i="21"/>
  <c r="BF132" i="21"/>
  <c r="BF142" i="21"/>
  <c r="BF145" i="21"/>
  <c r="BF121" i="22"/>
  <c r="E85" i="2"/>
  <c r="J92" i="2"/>
  <c r="BF121" i="2"/>
  <c r="BF128" i="2"/>
  <c r="BF129" i="2"/>
  <c r="BF137" i="3"/>
  <c r="E110" i="4"/>
  <c r="BF126" i="4"/>
  <c r="BF140" i="4"/>
  <c r="BK122" i="4"/>
  <c r="BK121" i="4"/>
  <c r="BK120" i="4" s="1"/>
  <c r="J120" i="4" s="1"/>
  <c r="J96" i="4" s="1"/>
  <c r="J91" i="5"/>
  <c r="BF119" i="5"/>
  <c r="BF121" i="5"/>
  <c r="BF122" i="5"/>
  <c r="BF124" i="5"/>
  <c r="BF125" i="5"/>
  <c r="BF126" i="5"/>
  <c r="BF127" i="5"/>
  <c r="BF129" i="5"/>
  <c r="BF134" i="5"/>
  <c r="F92" i="6"/>
  <c r="BF128" i="6"/>
  <c r="BF133" i="6"/>
  <c r="BF136" i="6"/>
  <c r="BF140" i="6"/>
  <c r="BF141" i="6"/>
  <c r="BF143" i="6"/>
  <c r="BF145" i="6"/>
  <c r="BF147" i="6"/>
  <c r="BF148" i="6"/>
  <c r="BF150" i="6"/>
  <c r="BF155" i="6"/>
  <c r="F92" i="7"/>
  <c r="BF128" i="7"/>
  <c r="BF129" i="7"/>
  <c r="BF131" i="7"/>
  <c r="BF134" i="7"/>
  <c r="J91" i="8"/>
  <c r="BF140" i="8"/>
  <c r="BF141" i="8"/>
  <c r="BF151" i="8"/>
  <c r="BF152" i="8"/>
  <c r="BF156" i="8"/>
  <c r="BF161" i="8"/>
  <c r="BF123" i="9"/>
  <c r="BF129" i="9"/>
  <c r="BK136" i="9"/>
  <c r="J136" i="9" s="1"/>
  <c r="J100" i="9" s="1"/>
  <c r="BF123" i="10"/>
  <c r="BF131" i="10"/>
  <c r="F115" i="11"/>
  <c r="BF122" i="11"/>
  <c r="J89" i="12"/>
  <c r="J116" i="12"/>
  <c r="BF122" i="12"/>
  <c r="BF126" i="12"/>
  <c r="BC110" i="1"/>
  <c r="J91" i="18"/>
  <c r="BF128" i="18"/>
  <c r="BF129" i="18"/>
  <c r="BF132" i="18"/>
  <c r="BF139" i="18"/>
  <c r="BF142" i="18"/>
  <c r="J117" i="19"/>
  <c r="F120" i="19"/>
  <c r="BF126" i="19"/>
  <c r="BF130" i="19"/>
  <c r="BF143" i="19"/>
  <c r="BF152" i="19"/>
  <c r="BF155" i="19"/>
  <c r="BF157" i="19"/>
  <c r="E114" i="20"/>
  <c r="BF130" i="20"/>
  <c r="BF132" i="20"/>
  <c r="BF134" i="20"/>
  <c r="BF137" i="20"/>
  <c r="BF144" i="20"/>
  <c r="BF146" i="20"/>
  <c r="BF148" i="20"/>
  <c r="BF154" i="20"/>
  <c r="BF158" i="20"/>
  <c r="BF167" i="20"/>
  <c r="J118" i="21"/>
  <c r="BF149" i="21"/>
  <c r="BF154" i="21"/>
  <c r="BF165" i="21"/>
  <c r="BF168" i="21"/>
  <c r="BF175" i="21"/>
  <c r="BK153" i="21"/>
  <c r="J153" i="21" s="1"/>
  <c r="J100" i="21" s="1"/>
  <c r="BF126" i="2"/>
  <c r="BF127" i="2"/>
  <c r="BF131" i="2"/>
  <c r="BF122" i="3"/>
  <c r="BF123" i="3"/>
  <c r="BF124" i="3"/>
  <c r="BF136" i="3"/>
  <c r="BF152" i="4"/>
  <c r="BF125" i="9"/>
  <c r="BF132" i="9"/>
  <c r="BF137" i="9"/>
  <c r="BF130" i="10"/>
  <c r="BF133" i="10"/>
  <c r="BF129" i="12"/>
  <c r="BF133" i="12"/>
  <c r="BF138" i="13"/>
  <c r="BF140" i="13"/>
  <c r="BF127" i="14"/>
  <c r="BF131" i="14"/>
  <c r="BK124" i="14"/>
  <c r="J124" i="14"/>
  <c r="J98" i="14"/>
  <c r="BK126" i="14"/>
  <c r="J126" i="14" s="1"/>
  <c r="J99" i="14" s="1"/>
  <c r="J91" i="15"/>
  <c r="BF127" i="15"/>
  <c r="BF130" i="15"/>
  <c r="BF133" i="15"/>
  <c r="BF139" i="15"/>
  <c r="BF156" i="15"/>
  <c r="BF180" i="15"/>
  <c r="BF181" i="15"/>
  <c r="BF188" i="15"/>
  <c r="BF198" i="15"/>
  <c r="BF199" i="15"/>
  <c r="BF124" i="16"/>
  <c r="BF127" i="16"/>
  <c r="BF132" i="16"/>
  <c r="BF141" i="16"/>
  <c r="BF154" i="16"/>
  <c r="BK149" i="16"/>
  <c r="J149" i="16"/>
  <c r="J100" i="16" s="1"/>
  <c r="BK153" i="16"/>
  <c r="J153" i="16"/>
  <c r="J101" i="16" s="1"/>
  <c r="J89" i="17"/>
  <c r="F92" i="17"/>
  <c r="BK121" i="17"/>
  <c r="J121" i="17" s="1"/>
  <c r="J98" i="17" s="1"/>
  <c r="BF135" i="18"/>
  <c r="BF149" i="18"/>
  <c r="BF136" i="19"/>
  <c r="BF139" i="19"/>
  <c r="BF147" i="19"/>
  <c r="BF154" i="19"/>
  <c r="BF156" i="19"/>
  <c r="BF158" i="19"/>
  <c r="BF159" i="19"/>
  <c r="BK146" i="19"/>
  <c r="J146" i="19"/>
  <c r="J100" i="19" s="1"/>
  <c r="J89" i="20"/>
  <c r="J92" i="20"/>
  <c r="BF131" i="20"/>
  <c r="BF152" i="20"/>
  <c r="BF162" i="20"/>
  <c r="BF136" i="21"/>
  <c r="BF143" i="21"/>
  <c r="BF167" i="21"/>
  <c r="BF181" i="21"/>
  <c r="E85" i="22"/>
  <c r="J89" i="22"/>
  <c r="J91" i="22"/>
  <c r="F92" i="22"/>
  <c r="J92" i="22"/>
  <c r="F33" i="3"/>
  <c r="AZ96" i="1" s="1"/>
  <c r="J33" i="5"/>
  <c r="AV98" i="1"/>
  <c r="J33" i="6"/>
  <c r="AV99" i="1" s="1"/>
  <c r="J33" i="9"/>
  <c r="AV102" i="1"/>
  <c r="J33" i="11"/>
  <c r="AV104" i="1" s="1"/>
  <c r="F37" i="13"/>
  <c r="BD106" i="1"/>
  <c r="F37" i="14"/>
  <c r="BD107" i="1"/>
  <c r="F35" i="15"/>
  <c r="BB108" i="1" s="1"/>
  <c r="F33" i="16"/>
  <c r="AZ109" i="1" s="1"/>
  <c r="F36" i="18"/>
  <c r="BC111" i="1"/>
  <c r="F36" i="21"/>
  <c r="BC114" i="1" s="1"/>
  <c r="F36" i="5"/>
  <c r="BC98" i="1"/>
  <c r="F36" i="6"/>
  <c r="BC99" i="1" s="1"/>
  <c r="J33" i="13"/>
  <c r="AV106" i="1"/>
  <c r="F35" i="14"/>
  <c r="BB107" i="1" s="1"/>
  <c r="J33" i="16"/>
  <c r="AV109" i="1"/>
  <c r="J33" i="20"/>
  <c r="AV113" i="1"/>
  <c r="F35" i="21"/>
  <c r="BB114" i="1" s="1"/>
  <c r="J33" i="3"/>
  <c r="AV96" i="1" s="1"/>
  <c r="F37" i="4"/>
  <c r="BD97" i="1"/>
  <c r="F33" i="6"/>
  <c r="AZ99" i="1" s="1"/>
  <c r="F36" i="7"/>
  <c r="BC100" i="1"/>
  <c r="F35" i="12"/>
  <c r="BB105" i="1" s="1"/>
  <c r="F37" i="19"/>
  <c r="BD112" i="1"/>
  <c r="F37" i="2"/>
  <c r="BD95" i="1" s="1"/>
  <c r="J33" i="10"/>
  <c r="AV103" i="1"/>
  <c r="F36" i="14"/>
  <c r="BC107" i="1"/>
  <c r="J33" i="15"/>
  <c r="AV108" i="1" s="1"/>
  <c r="F35" i="17"/>
  <c r="BB110" i="1" s="1"/>
  <c r="F35" i="19"/>
  <c r="BB112" i="1"/>
  <c r="F35" i="7"/>
  <c r="BB100" i="1" s="1"/>
  <c r="F35" i="8"/>
  <c r="BB101" i="1"/>
  <c r="F37" i="10"/>
  <c r="BD103" i="1" s="1"/>
  <c r="F33" i="15"/>
  <c r="AZ108" i="1"/>
  <c r="F37" i="16"/>
  <c r="BD109" i="1" s="1"/>
  <c r="F35" i="20"/>
  <c r="BB113" i="1"/>
  <c r="F35" i="3"/>
  <c r="BB96" i="1"/>
  <c r="J33" i="4"/>
  <c r="AV97" i="1" s="1"/>
  <c r="F33" i="12"/>
  <c r="AZ105" i="1" s="1"/>
  <c r="F33" i="19"/>
  <c r="AZ112" i="1"/>
  <c r="F33" i="4"/>
  <c r="AZ97" i="1" s="1"/>
  <c r="F37" i="5"/>
  <c r="BD98" i="1"/>
  <c r="J33" i="8"/>
  <c r="AV101" i="1" s="1"/>
  <c r="F33" i="11"/>
  <c r="AZ104" i="1"/>
  <c r="F35" i="10"/>
  <c r="BB103" i="1" s="1"/>
  <c r="F37" i="12"/>
  <c r="BD105" i="1"/>
  <c r="F33" i="14"/>
  <c r="AZ107" i="1"/>
  <c r="F33" i="18"/>
  <c r="AZ111" i="1" s="1"/>
  <c r="J34" i="22"/>
  <c r="AW115" i="1" s="1"/>
  <c r="AT115" i="1" s="1"/>
  <c r="F36" i="3"/>
  <c r="BC96" i="1" s="1"/>
  <c r="F35" i="5"/>
  <c r="BB98" i="1"/>
  <c r="F35" i="6"/>
  <c r="BB99" i="1"/>
  <c r="J33" i="7"/>
  <c r="AV100" i="1"/>
  <c r="F33" i="8"/>
  <c r="AZ101" i="1" s="1"/>
  <c r="F37" i="9"/>
  <c r="BD102" i="1"/>
  <c r="F36" i="11"/>
  <c r="BC104" i="1" s="1"/>
  <c r="F33" i="13"/>
  <c r="AZ106" i="1"/>
  <c r="J33" i="14"/>
  <c r="AV107" i="1"/>
  <c r="J33" i="19"/>
  <c r="AV112" i="1"/>
  <c r="F33" i="20"/>
  <c r="AZ113" i="1" s="1"/>
  <c r="F33" i="2"/>
  <c r="AZ95" i="1"/>
  <c r="F35" i="4"/>
  <c r="BB97" i="1"/>
  <c r="F37" i="7"/>
  <c r="BD100" i="1"/>
  <c r="F36" i="13"/>
  <c r="BC106" i="1" s="1"/>
  <c r="F35" i="16"/>
  <c r="BB109" i="1"/>
  <c r="F35" i="18"/>
  <c r="BB111" i="1" s="1"/>
  <c r="F36" i="20"/>
  <c r="BC113" i="1"/>
  <c r="J33" i="21"/>
  <c r="AV114" i="1"/>
  <c r="F37" i="3"/>
  <c r="BD96" i="1" s="1"/>
  <c r="F37" i="6"/>
  <c r="BD99" i="1" s="1"/>
  <c r="F33" i="9"/>
  <c r="AZ102" i="1"/>
  <c r="F35" i="9"/>
  <c r="BB102" i="1"/>
  <c r="F36" i="10"/>
  <c r="BC103" i="1"/>
  <c r="F35" i="11"/>
  <c r="BB104" i="1" s="1"/>
  <c r="F37" i="18"/>
  <c r="BD111" i="1"/>
  <c r="F33" i="21"/>
  <c r="AZ114" i="1" s="1"/>
  <c r="J33" i="2"/>
  <c r="AV95" i="1"/>
  <c r="F36" i="9"/>
  <c r="BC102" i="1"/>
  <c r="F35" i="13"/>
  <c r="BB106" i="1" s="1"/>
  <c r="F36" i="15"/>
  <c r="BC108" i="1" s="1"/>
  <c r="F37" i="17"/>
  <c r="BD110" i="1"/>
  <c r="F37" i="20"/>
  <c r="BD113" i="1"/>
  <c r="F33" i="22"/>
  <c r="AZ115" i="1"/>
  <c r="F36" i="4"/>
  <c r="BC97" i="1" s="1"/>
  <c r="F36" i="12"/>
  <c r="BC105" i="1"/>
  <c r="J33" i="17"/>
  <c r="AV110" i="1" s="1"/>
  <c r="F36" i="19"/>
  <c r="BC112" i="1"/>
  <c r="F35" i="2"/>
  <c r="BB95" i="1"/>
  <c r="F37" i="8"/>
  <c r="BD101" i="1" s="1"/>
  <c r="F37" i="11"/>
  <c r="BD104" i="1" s="1"/>
  <c r="F37" i="15"/>
  <c r="BD108" i="1"/>
  <c r="F36" i="2"/>
  <c r="BC95" i="1"/>
  <c r="F33" i="5"/>
  <c r="AZ98" i="1"/>
  <c r="F33" i="7"/>
  <c r="AZ100" i="1"/>
  <c r="F36" i="8"/>
  <c r="BC101" i="1"/>
  <c r="F33" i="10"/>
  <c r="AZ103" i="1" s="1"/>
  <c r="J33" i="18"/>
  <c r="AV111" i="1"/>
  <c r="F37" i="21"/>
  <c r="BD114" i="1"/>
  <c r="J33" i="12"/>
  <c r="AV105" i="1" s="1"/>
  <c r="F36" i="16"/>
  <c r="BC109" i="1" s="1"/>
  <c r="F33" i="17"/>
  <c r="AZ110" i="1"/>
  <c r="T124" i="20" l="1"/>
  <c r="R125" i="20"/>
  <c r="R124" i="20"/>
  <c r="P120" i="3"/>
  <c r="P119" i="3"/>
  <c r="AU96" i="1"/>
  <c r="T129" i="6"/>
  <c r="T123" i="6"/>
  <c r="T120" i="3"/>
  <c r="T119" i="3"/>
  <c r="P125" i="21"/>
  <c r="P124" i="21"/>
  <c r="AU114" i="1"/>
  <c r="P122" i="16"/>
  <c r="P121" i="16"/>
  <c r="AU109" i="1"/>
  <c r="R123" i="19"/>
  <c r="BK125" i="15"/>
  <c r="J125" i="15"/>
  <c r="J97" i="15"/>
  <c r="P121" i="9"/>
  <c r="P120" i="9"/>
  <c r="AU102" i="1"/>
  <c r="R125" i="21"/>
  <c r="R124" i="21"/>
  <c r="T125" i="15"/>
  <c r="T124" i="15"/>
  <c r="R120" i="10"/>
  <c r="BK124" i="6"/>
  <c r="J124" i="6"/>
  <c r="J97" i="6"/>
  <c r="BK125" i="21"/>
  <c r="P123" i="19"/>
  <c r="AU112" i="1"/>
  <c r="T123" i="19"/>
  <c r="T120" i="10"/>
  <c r="T120" i="8"/>
  <c r="T119" i="8"/>
  <c r="P129" i="6"/>
  <c r="P123" i="6"/>
  <c r="AU99" i="1" s="1"/>
  <c r="BK125" i="20"/>
  <c r="BK123" i="18"/>
  <c r="BK122" i="18"/>
  <c r="J122" i="18"/>
  <c r="R120" i="8"/>
  <c r="R119" i="8"/>
  <c r="BK124" i="19"/>
  <c r="J124" i="19"/>
  <c r="J97" i="19"/>
  <c r="T121" i="9"/>
  <c r="T120" i="9"/>
  <c r="P123" i="18"/>
  <c r="P122" i="18"/>
  <c r="AU111" i="1"/>
  <c r="R123" i="18"/>
  <c r="R122" i="18"/>
  <c r="T122" i="16"/>
  <c r="T121" i="16"/>
  <c r="R124" i="15"/>
  <c r="P125" i="20"/>
  <c r="P124" i="20"/>
  <c r="AU113" i="1"/>
  <c r="J121" i="3"/>
  <c r="J98" i="3"/>
  <c r="J118" i="5"/>
  <c r="J97" i="5"/>
  <c r="BK129" i="6"/>
  <c r="J129" i="6"/>
  <c r="J100" i="6"/>
  <c r="BK121" i="10"/>
  <c r="J121" i="10"/>
  <c r="J97" i="10"/>
  <c r="BK119" i="11"/>
  <c r="BK118" i="11"/>
  <c r="J118" i="11"/>
  <c r="J96" i="11"/>
  <c r="BK123" i="14"/>
  <c r="J123" i="14"/>
  <c r="J97" i="14"/>
  <c r="BK128" i="14"/>
  <c r="J128" i="14"/>
  <c r="J100" i="14"/>
  <c r="BK192" i="15"/>
  <c r="J192" i="15"/>
  <c r="J103" i="15"/>
  <c r="J124" i="18"/>
  <c r="J98" i="18"/>
  <c r="J125" i="19"/>
  <c r="J98" i="19"/>
  <c r="BK159" i="21"/>
  <c r="J159" i="21"/>
  <c r="J102" i="21"/>
  <c r="BK119" i="2"/>
  <c r="BK118" i="2"/>
  <c r="J118" i="2"/>
  <c r="J96" i="2"/>
  <c r="J121" i="4"/>
  <c r="J97" i="4"/>
  <c r="J122" i="4"/>
  <c r="J98" i="4" s="1"/>
  <c r="J125" i="4"/>
  <c r="J100" i="4"/>
  <c r="J125" i="6"/>
  <c r="J98" i="6"/>
  <c r="BK121" i="9"/>
  <c r="J121" i="9"/>
  <c r="J97" i="9"/>
  <c r="J126" i="10"/>
  <c r="J100" i="10"/>
  <c r="BK120" i="12"/>
  <c r="BK119" i="12"/>
  <c r="J119" i="12"/>
  <c r="J96" i="12"/>
  <c r="BK119" i="13"/>
  <c r="J119" i="13"/>
  <c r="J97" i="13"/>
  <c r="J126" i="15"/>
  <c r="J98" i="15"/>
  <c r="J149" i="19"/>
  <c r="J102" i="19" s="1"/>
  <c r="J126" i="20"/>
  <c r="J98" i="20"/>
  <c r="BK164" i="20"/>
  <c r="J164" i="20"/>
  <c r="J103" i="20"/>
  <c r="BK119" i="3"/>
  <c r="J119" i="3"/>
  <c r="J96" i="3"/>
  <c r="BK119" i="7"/>
  <c r="J119" i="7"/>
  <c r="J97" i="7"/>
  <c r="BK120" i="8"/>
  <c r="J120" i="8"/>
  <c r="J97" i="8"/>
  <c r="BK120" i="17"/>
  <c r="J120" i="17"/>
  <c r="J97" i="17"/>
  <c r="J126" i="21"/>
  <c r="J98" i="21"/>
  <c r="BK119" i="22"/>
  <c r="J119" i="22"/>
  <c r="J97" i="22"/>
  <c r="BK122" i="16"/>
  <c r="BK121" i="16"/>
  <c r="J121" i="16"/>
  <c r="J96" i="16"/>
  <c r="J30" i="18"/>
  <c r="AG111" i="1"/>
  <c r="J30" i="5"/>
  <c r="AG98" i="1"/>
  <c r="F34" i="22"/>
  <c r="BA115" i="1"/>
  <c r="BC94" i="1"/>
  <c r="W32" i="1"/>
  <c r="F34" i="12"/>
  <c r="BA105" i="1"/>
  <c r="F34" i="15"/>
  <c r="BA108" i="1"/>
  <c r="J34" i="6"/>
  <c r="AW99" i="1" s="1"/>
  <c r="AT99" i="1" s="1"/>
  <c r="BD94" i="1"/>
  <c r="W33" i="1"/>
  <c r="F34" i="6"/>
  <c r="BA99" i="1"/>
  <c r="J34" i="20"/>
  <c r="AW113" i="1"/>
  <c r="AT113" i="1"/>
  <c r="J34" i="21"/>
  <c r="AW114" i="1"/>
  <c r="AT114" i="1"/>
  <c r="F34" i="4"/>
  <c r="BA97" i="1"/>
  <c r="J34" i="14"/>
  <c r="AW107" i="1"/>
  <c r="AT107" i="1"/>
  <c r="J34" i="17"/>
  <c r="AW110" i="1"/>
  <c r="AT110" i="1"/>
  <c r="F34" i="21"/>
  <c r="BA114" i="1"/>
  <c r="F34" i="8"/>
  <c r="BA101" i="1"/>
  <c r="J34" i="9"/>
  <c r="AW102" i="1"/>
  <c r="AT102" i="1"/>
  <c r="J34" i="15"/>
  <c r="AW108" i="1"/>
  <c r="AT108" i="1"/>
  <c r="J34" i="4"/>
  <c r="AW97" i="1"/>
  <c r="AT97" i="1"/>
  <c r="AN97" i="1" s="1"/>
  <c r="J34" i="7"/>
  <c r="AW100" i="1"/>
  <c r="AT100" i="1"/>
  <c r="J34" i="3"/>
  <c r="AW96" i="1"/>
  <c r="AT96" i="1"/>
  <c r="F34" i="16"/>
  <c r="BA109" i="1" s="1"/>
  <c r="F34" i="20"/>
  <c r="BA113" i="1"/>
  <c r="J30" i="4"/>
  <c r="AG97" i="1"/>
  <c r="J34" i="2"/>
  <c r="AW95" i="1"/>
  <c r="AT95" i="1"/>
  <c r="F34" i="10"/>
  <c r="BA103" i="1"/>
  <c r="J34" i="13"/>
  <c r="AW106" i="1"/>
  <c r="AT106" i="1"/>
  <c r="F34" i="18"/>
  <c r="BA111" i="1"/>
  <c r="BB94" i="1"/>
  <c r="W31" i="1"/>
  <c r="F34" i="7"/>
  <c r="BA100" i="1"/>
  <c r="J34" i="10"/>
  <c r="AW103" i="1"/>
  <c r="AT103" i="1"/>
  <c r="J34" i="19"/>
  <c r="AW112" i="1"/>
  <c r="AT112" i="1"/>
  <c r="F34" i="19"/>
  <c r="BA112" i="1"/>
  <c r="F34" i="9"/>
  <c r="BA102" i="1"/>
  <c r="J34" i="11"/>
  <c r="AW104" i="1"/>
  <c r="AT104" i="1"/>
  <c r="F34" i="13"/>
  <c r="BA106" i="1"/>
  <c r="F34" i="17"/>
  <c r="BA110" i="1"/>
  <c r="J34" i="8"/>
  <c r="AW101" i="1"/>
  <c r="AT101" i="1"/>
  <c r="J34" i="16"/>
  <c r="AW109" i="1"/>
  <c r="AT109" i="1"/>
  <c r="AZ94" i="1"/>
  <c r="W29" i="1"/>
  <c r="J34" i="5"/>
  <c r="AW98" i="1"/>
  <c r="AT98" i="1"/>
  <c r="F34" i="11"/>
  <c r="BA104" i="1"/>
  <c r="J34" i="12"/>
  <c r="AW105" i="1"/>
  <c r="AT105" i="1"/>
  <c r="F34" i="2"/>
  <c r="BA95" i="1"/>
  <c r="F34" i="5"/>
  <c r="BA98" i="1"/>
  <c r="F34" i="3"/>
  <c r="BA96" i="1"/>
  <c r="F34" i="14"/>
  <c r="BA107" i="1" s="1"/>
  <c r="J34" i="18"/>
  <c r="AW111" i="1"/>
  <c r="AT111" i="1"/>
  <c r="BK124" i="20" l="1"/>
  <c r="J124" i="20"/>
  <c r="J96" i="20"/>
  <c r="BK124" i="21"/>
  <c r="J124" i="21"/>
  <c r="J96" i="21"/>
  <c r="J39" i="4"/>
  <c r="J39" i="5"/>
  <c r="J39" i="18"/>
  <c r="J119" i="2"/>
  <c r="J97" i="2"/>
  <c r="BK120" i="9"/>
  <c r="J120" i="9"/>
  <c r="J96" i="9"/>
  <c r="J120" i="12"/>
  <c r="J97" i="12"/>
  <c r="BK122" i="14"/>
  <c r="J122" i="14"/>
  <c r="J96" i="14"/>
  <c r="BK124" i="15"/>
  <c r="J124" i="15" s="1"/>
  <c r="J96" i="15" s="1"/>
  <c r="J122" i="16"/>
  <c r="J97" i="16"/>
  <c r="J96" i="18"/>
  <c r="J123" i="18"/>
  <c r="J97" i="18"/>
  <c r="J125" i="20"/>
  <c r="J97" i="20"/>
  <c r="BK123" i="6"/>
  <c r="J123" i="6" s="1"/>
  <c r="J30" i="6" s="1"/>
  <c r="AG99" i="1" s="1"/>
  <c r="AN99" i="1" s="1"/>
  <c r="J119" i="11"/>
  <c r="J97" i="11"/>
  <c r="BK118" i="13"/>
  <c r="J118" i="13"/>
  <c r="J96" i="13"/>
  <c r="BK123" i="19"/>
  <c r="J123" i="19"/>
  <c r="J30" i="19" s="1"/>
  <c r="AG112" i="1" s="1"/>
  <c r="AN112" i="1" s="1"/>
  <c r="BK118" i="7"/>
  <c r="J118" i="7"/>
  <c r="J96" i="7" s="1"/>
  <c r="BK119" i="8"/>
  <c r="J119" i="8"/>
  <c r="BK120" i="10"/>
  <c r="J120" i="10"/>
  <c r="J96" i="10"/>
  <c r="BK119" i="17"/>
  <c r="J119" i="17"/>
  <c r="J96" i="17"/>
  <c r="J125" i="21"/>
  <c r="J97" i="21" s="1"/>
  <c r="BK118" i="22"/>
  <c r="J118" i="22"/>
  <c r="J30" i="22" s="1"/>
  <c r="AG115" i="1" s="1"/>
  <c r="AN115" i="1" s="1"/>
  <c r="AN111" i="1"/>
  <c r="AN98" i="1"/>
  <c r="AU94" i="1"/>
  <c r="BA94" i="1"/>
  <c r="W30" i="1"/>
  <c r="J30" i="3"/>
  <c r="AG96" i="1"/>
  <c r="AN96" i="1" s="1"/>
  <c r="AX94" i="1"/>
  <c r="J30" i="11"/>
  <c r="AG104" i="1"/>
  <c r="AN104" i="1"/>
  <c r="AV94" i="1"/>
  <c r="AK29" i="1"/>
  <c r="J30" i="12"/>
  <c r="AG105" i="1"/>
  <c r="AN105" i="1"/>
  <c r="AY94" i="1"/>
  <c r="J30" i="8"/>
  <c r="AG101" i="1"/>
  <c r="AN101" i="1" s="1"/>
  <c r="J30" i="16"/>
  <c r="AG109" i="1"/>
  <c r="AN109" i="1"/>
  <c r="J30" i="2"/>
  <c r="AG95" i="1"/>
  <c r="AN95" i="1"/>
  <c r="J39" i="6" l="1"/>
  <c r="J39" i="8"/>
  <c r="J96" i="8"/>
  <c r="J39" i="16"/>
  <c r="J96" i="19"/>
  <c r="J96" i="22"/>
  <c r="J39" i="2"/>
  <c r="J96" i="6"/>
  <c r="J39" i="3"/>
  <c r="J39" i="11"/>
  <c r="J39" i="12"/>
  <c r="J39" i="19"/>
  <c r="J39" i="22"/>
  <c r="AW94" i="1"/>
  <c r="AK30" i="1"/>
  <c r="J30" i="9"/>
  <c r="AG102" i="1"/>
  <c r="AN102" i="1"/>
  <c r="J30" i="13"/>
  <c r="AG106" i="1" s="1"/>
  <c r="AN106" i="1" s="1"/>
  <c r="J30" i="15"/>
  <c r="AG108" i="1"/>
  <c r="AN108" i="1"/>
  <c r="J30" i="21"/>
  <c r="AG114" i="1"/>
  <c r="AN114" i="1"/>
  <c r="J30" i="7"/>
  <c r="AG100" i="1"/>
  <c r="AN100" i="1"/>
  <c r="J30" i="10"/>
  <c r="AG103" i="1"/>
  <c r="AN103" i="1"/>
  <c r="J30" i="14"/>
  <c r="AG107" i="1"/>
  <c r="AN107" i="1"/>
  <c r="J30" i="20"/>
  <c r="AG113" i="1" s="1"/>
  <c r="AN113" i="1" s="1"/>
  <c r="J30" i="17"/>
  <c r="AG110" i="1" s="1"/>
  <c r="AN110" i="1" s="1"/>
  <c r="J39" i="14" l="1"/>
  <c r="J39" i="15"/>
  <c r="J39" i="21"/>
  <c r="J39" i="9"/>
  <c r="J39" i="17"/>
  <c r="J39" i="7"/>
  <c r="J39" i="10"/>
  <c r="J39" i="13"/>
  <c r="J39" i="20"/>
  <c r="AG94" i="1"/>
  <c r="AK26" i="1"/>
  <c r="AK35" i="1"/>
  <c r="AT94" i="1"/>
  <c r="AN94" i="1" l="1"/>
</calcChain>
</file>

<file path=xl/sharedStrings.xml><?xml version="1.0" encoding="utf-8"?>
<sst xmlns="http://schemas.openxmlformats.org/spreadsheetml/2006/main" count="9281" uniqueCount="1183">
  <si>
    <t>Export Komplet</t>
  </si>
  <si>
    <t/>
  </si>
  <si>
    <t>2.0</t>
  </si>
  <si>
    <t>ZAMOK</t>
  </si>
  <si>
    <t>False</t>
  </si>
  <si>
    <t>{d7adc507-e1d6-4185-9560-a70c72f5c3d4}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</si>
  <si>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</si>
  <si>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</si>
  <si>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</si>
  <si>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</si>
  <si>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</si>
  <si>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</si>
  <si>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</si>
  <si>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</si>
  <si>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055-2020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</si>
  <si>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</si>
  <si>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</si>
  <si>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Sociální bydlení - Město Luby - II. etapa</t>
  </si>
  <si>
    <t>KSO:</t>
  </si>
  <si>
    <t>CC-CZ:</t>
  </si>
  <si>
    <t>Místo:</t>
  </si>
  <si>
    <t xml:space="preserve"> </t>
  </si>
  <si>
    <t>Datum:</t>
  </si>
  <si>
    <t>Zadavatel:</t>
  </si>
  <si>
    <t>IČ:</t>
  </si>
  <si>
    <t>00254053</t>
  </si>
  <si>
    <t>Město Luby, Náměstí 5. května 164, Luby</t>
  </si>
  <si>
    <t>DIČ:</t>
  </si>
  <si>
    <t>CZ00254053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</si>
  <si>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</si>
  <si>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</si>
  <si>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</si>
  <si>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</si>
  <si>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</si>
  <si>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</si>
  <si>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</si>
  <si>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</si>
  <si>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</si>
  <si>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</si>
  <si>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</si>
  <si>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</si>
  <si>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</si>
  <si>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</si>
  <si>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</si>
  <si>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</si>
  <si>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</si>
  <si>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</si>
  <si>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</si>
  <si>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</si>
  <si>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</si>
  <si>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</si>
  <si>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</si>
  <si>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</si>
  <si>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</si>
  <si>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</si>
  <si>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</si>
  <si>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</si>
  <si>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</si>
  <si>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</si>
  <si>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</si>
  <si>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</si>
  <si>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</si>
  <si>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</si>
  <si>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</si>
  <si>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</si>
  <si>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</si>
  <si>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</si>
  <si>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</si>
  <si>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</si>
  <si>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</si>
  <si>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</si>
  <si>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</si>
  <si>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</si>
  <si>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</si>
  <si>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</si>
  <si>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</si>
  <si>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</si>
  <si>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</si>
  <si>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</si>
  <si>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</si>
  <si>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</si>
  <si>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Sádrokartonový podhled</t>
  </si>
  <si>
    <t>STA</t>
  </si>
  <si>
    <t>1</t>
  </si>
  <si>
    <t>{6f48e7d1-46b1-408b-9254-129dc9cb984e}</t>
  </si>
  <si>
    <t>02</t>
  </si>
  <si>
    <t>Malby a nátěry</t>
  </si>
  <si>
    <t>{980ef2d1-9b1d-4b4c-8e74-0ee0a43763ca}</t>
  </si>
  <si>
    <t>03</t>
  </si>
  <si>
    <t>Podlahy z dlaždic</t>
  </si>
  <si>
    <t>{66d50cfa-6676-429c-8043-fe2866d03806}</t>
  </si>
  <si>
    <t>04</t>
  </si>
  <si>
    <t xml:space="preserve">Výplně otvorů </t>
  </si>
  <si>
    <t>{3d800c11-25cb-483c-8d94-4b5e7bde70d4}</t>
  </si>
  <si>
    <t>05</t>
  </si>
  <si>
    <t>Vnitřní plynovod vč. topidel a sporáků</t>
  </si>
  <si>
    <t>{ce9ea9f0-b71b-49aa-849f-64b7a688712b}</t>
  </si>
  <si>
    <t>06</t>
  </si>
  <si>
    <t>Podlahy povlakové</t>
  </si>
  <si>
    <t>{3c38f866-1087-49f0-863f-e96787551dfb}</t>
  </si>
  <si>
    <t>07</t>
  </si>
  <si>
    <t>Zařizovací předměty</t>
  </si>
  <si>
    <t>{a7b2f2da-3fa7-47ed-9f9c-5280364f7118}</t>
  </si>
  <si>
    <t>08</t>
  </si>
  <si>
    <t>Okapový chodník</t>
  </si>
  <si>
    <t>{f9a50600-2fe9-49c9-9583-fe0edd6b2a47}</t>
  </si>
  <si>
    <t>09</t>
  </si>
  <si>
    <t>Schodišťová madla, prahy</t>
  </si>
  <si>
    <t>{417d6bf4-63ef-4548-aee5-e15e654d6b97}</t>
  </si>
  <si>
    <t>10</t>
  </si>
  <si>
    <t>Otopná tělesa v koupelnách</t>
  </si>
  <si>
    <t>{43b8b5cf-b8e1-43e1-b5da-f8ff6b23ede5}</t>
  </si>
  <si>
    <t>11</t>
  </si>
  <si>
    <t>Pochozí lávka 3. NP</t>
  </si>
  <si>
    <t>{18265dc3-ed1b-41cb-bb0e-174b76af5c59}</t>
  </si>
  <si>
    <t>12</t>
  </si>
  <si>
    <t>Tepelná izolace podlah 3. NP</t>
  </si>
  <si>
    <t>{cb38c1fe-843e-4130-b08b-8c443c42a635}</t>
  </si>
  <si>
    <t>13</t>
  </si>
  <si>
    <t>Kuchyňské linky, digestoře</t>
  </si>
  <si>
    <t>{0bf4279b-7e6b-41ed-9b13-1e16442d93c5}</t>
  </si>
  <si>
    <t>14</t>
  </si>
  <si>
    <t>Drenáž, dešťová kanalizace</t>
  </si>
  <si>
    <t>{c637bcac-b6d3-45c9-8df1-b96b4ae0c320}</t>
  </si>
  <si>
    <t>Kanalizační přípojka</t>
  </si>
  <si>
    <t>{cf28e28f-d0d9-4443-ac12-0eec17d5a7af}</t>
  </si>
  <si>
    <t>16</t>
  </si>
  <si>
    <t>Pemrlování schodů</t>
  </si>
  <si>
    <t>{b2299a68-9887-495c-ad1b-04dcea58cf82}</t>
  </si>
  <si>
    <t>17</t>
  </si>
  <si>
    <t>Opěrné zdi u vstupu</t>
  </si>
  <si>
    <t>{66f86955-a445-40c8-941d-34243eaa9058}</t>
  </si>
  <si>
    <t>18</t>
  </si>
  <si>
    <t>Plynovodní přípojka</t>
  </si>
  <si>
    <t>{e1c2aab6-8310-4eea-a337-f174257f6ef2}</t>
  </si>
  <si>
    <t>19</t>
  </si>
  <si>
    <t>Přístupový chodník</t>
  </si>
  <si>
    <t>{ab9ed823-7f27-4234-9c94-42b3f9a2c0e3}</t>
  </si>
  <si>
    <t>20</t>
  </si>
  <si>
    <t>Vnější zateplovací systém a izolace proti vodě soklu a základového zdiva</t>
  </si>
  <si>
    <t>{bedd5f68-7a72-4f60-805d-e2599b07d0c4}</t>
  </si>
  <si>
    <t>Elektroinstalace</t>
  </si>
  <si>
    <t>{7880ae6e-8c8a-4874-af06-7ab3e0b806e4}</t>
  </si>
  <si>
    <t>KRYCÍ LIST SOUPISU PRACÍ</t>
  </si>
  <si>
    <t>Objekt:</t>
  </si>
  <si>
    <t>01 - Sádrokartonový podhled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</si>
  <si>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</si>
  <si>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</si>
  <si>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</si>
  <si>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</si>
  <si>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</si>
  <si>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</si>
  <si>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763 - Konstrukce suché výstavby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</si>
  <si>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</si>
  <si>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</si>
  <si>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</si>
  <si>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</si>
  <si>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</si>
  <si>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</si>
  <si>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</si>
  <si>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</si>
  <si>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</si>
  <si>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</si>
  <si>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</si>
  <si>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</si>
  <si>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</si>
  <si>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</si>
  <si>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PSV</t>
  </si>
  <si>
    <t>Práce a dodávky PSV</t>
  </si>
  <si>
    <t>2</t>
  </si>
  <si>
    <t>ROZPOCET</t>
  </si>
  <si>
    <t>763</t>
  </si>
  <si>
    <t>Konstrukce suché výstavby</t>
  </si>
  <si>
    <t>K</t>
  </si>
  <si>
    <t>763131411</t>
  </si>
  <si>
    <t>SDK podhled desky 1xA 12,5 bez izolace dvouvrstvá spodní kce profil CD+UD</t>
  </si>
  <si>
    <t>m2</t>
  </si>
  <si>
    <t>CS ÚRS 2020 01</t>
  </si>
  <si>
    <t>-1691645958</t>
  </si>
  <si>
    <t>VV</t>
  </si>
  <si>
    <t>"1. NP" 103,33</t>
  </si>
  <si>
    <t>"2. NP" 104,31</t>
  </si>
  <si>
    <t>"koupelny" -27,52</t>
  </si>
  <si>
    <t>Součet</t>
  </si>
  <si>
    <t>4</t>
  </si>
  <si>
    <t>763131451</t>
  </si>
  <si>
    <t>SDK podhled deska 1xH2 12,5 bez izolace dvouvrstvá spodní kce profil CD+UD</t>
  </si>
  <si>
    <t>-218968143</t>
  </si>
  <si>
    <t>3</t>
  </si>
  <si>
    <t>763131714</t>
  </si>
  <si>
    <t>SDK podhled základní penetrační nátěr</t>
  </si>
  <si>
    <t>1121426101</t>
  </si>
  <si>
    <t>763131751</t>
  </si>
  <si>
    <t>Montáž parotěsné zábrany do SDK podhledu</t>
  </si>
  <si>
    <t>-1517590577</t>
  </si>
  <si>
    <t>5</t>
  </si>
  <si>
    <t>M</t>
  </si>
  <si>
    <t>JTA.JFN110SP</t>
  </si>
  <si>
    <t>folie nehořlavá parotěsná JUTAFOL N Speciál 110g/m2</t>
  </si>
  <si>
    <t>32</t>
  </si>
  <si>
    <t>-1685133581</t>
  </si>
  <si>
    <t>180*1,1 'Přepočtené koeficientem množství</t>
  </si>
  <si>
    <t>6</t>
  </si>
  <si>
    <t>998763402</t>
  </si>
  <si>
    <t>Přesun hmot procentní pro sádrokartonové konstrukce v objektech v do 12 m</t>
  </si>
  <si>
    <t>%</t>
  </si>
  <si>
    <t>263906860</t>
  </si>
  <si>
    <t>02 - Malby a nátěry</t>
  </si>
  <si>
    <t xml:space="preserve">    783 - Dokončovací práce - nátěry</t>
  </si>
  <si>
    <t xml:space="preserve">    784 - Malby</t>
  </si>
  <si>
    <t>783</t>
  </si>
  <si>
    <t>Dokončovací práce - nátěry</t>
  </si>
  <si>
    <t>783113101</t>
  </si>
  <si>
    <t>Jednonásobný napouštěcí syntetický nátěr truhlářských konstrukcí (prahy, madla)</t>
  </si>
  <si>
    <t>-629401242</t>
  </si>
  <si>
    <t>783114101</t>
  </si>
  <si>
    <t>Základní jednonásobný syntetický nátěr truhlářských konstrukcí</t>
  </si>
  <si>
    <t>1873312112</t>
  </si>
  <si>
    <t>783117101</t>
  </si>
  <si>
    <t>Krycí jednonásobný syntetický nátěr truhlářských konstrukcí</t>
  </si>
  <si>
    <t>1805841907</t>
  </si>
  <si>
    <t>783306801</t>
  </si>
  <si>
    <t>Příprava podkladu předprovedením nátěru zámečnických konstrukcí obroušením (zárubně)</t>
  </si>
  <si>
    <t>-871049991</t>
  </si>
  <si>
    <t>783314201</t>
  </si>
  <si>
    <t>Základní antikorozní jednonásobný syntetický standardní nátěr zámečnických konstrukcí</t>
  </si>
  <si>
    <t>957071152</t>
  </si>
  <si>
    <t>783317101</t>
  </si>
  <si>
    <t>Krycí jednonásobný syntetický standardní nátěr zámečnických konstrukcí</t>
  </si>
  <si>
    <t>-825516708</t>
  </si>
  <si>
    <t>4,7*0,25*6</t>
  </si>
  <si>
    <t>4,8*0,25*11</t>
  </si>
  <si>
    <t>4,9*0,25*8</t>
  </si>
  <si>
    <t>784</t>
  </si>
  <si>
    <t>Malby</t>
  </si>
  <si>
    <t>7</t>
  </si>
  <si>
    <t>784111011</t>
  </si>
  <si>
    <t>Obroušení podkladu omítnutého v místnostech výšky do 3,80 m</t>
  </si>
  <si>
    <t>-1015505327</t>
  </si>
  <si>
    <t>"omítka stěn a stropů" 759,9</t>
  </si>
  <si>
    <t>8</t>
  </si>
  <si>
    <t>784171001</t>
  </si>
  <si>
    <t>Olepování vnitřních ploch páskou v místnostech výšky do 3,80 m</t>
  </si>
  <si>
    <t>soubor</t>
  </si>
  <si>
    <t>-1549870832</t>
  </si>
  <si>
    <t>9</t>
  </si>
  <si>
    <t>784181101</t>
  </si>
  <si>
    <t>Základní akrylátová jednonásobná penetrace podkladu v místnostech výšky do 3,80m</t>
  </si>
  <si>
    <t>2020671057</t>
  </si>
  <si>
    <t>784211101</t>
  </si>
  <si>
    <t>Dvojnásobné bílé malby ze směsí otěruvzdorných v místnostech výšky do 3,80 m</t>
  </si>
  <si>
    <t>-1955438813</t>
  </si>
  <si>
    <t>"stěny" 331,16+428,74</t>
  </si>
  <si>
    <t>"sdk stropy" 207,64</t>
  </si>
  <si>
    <t>03 - Podlahy z dlaždic</t>
  </si>
  <si>
    <t>HSV - Práce a dodávky HSV</t>
  </si>
  <si>
    <t xml:space="preserve">    6 - Úpravy povrchů, podlahy a osazování výplní</t>
  </si>
  <si>
    <t xml:space="preserve">    771 - Podlahy z dlaždic a obklady</t>
  </si>
  <si>
    <t>HSV</t>
  </si>
  <si>
    <t>Práce a dodávky HSV</t>
  </si>
  <si>
    <t>Úpravy povrchů, podlahy a osazování výplní</t>
  </si>
  <si>
    <t>619995001</t>
  </si>
  <si>
    <t>Začištění omítek kolem oken, dveří, podlah nebo obkladů</t>
  </si>
  <si>
    <t>m</t>
  </si>
  <si>
    <t>-938235779</t>
  </si>
  <si>
    <t>771</t>
  </si>
  <si>
    <t>Podlahy z dlaždic a obklady</t>
  </si>
  <si>
    <t>771111011</t>
  </si>
  <si>
    <t>Vysátí podkladu před pokládkou dlažby</t>
  </si>
  <si>
    <t>529343554</t>
  </si>
  <si>
    <t>771121011</t>
  </si>
  <si>
    <t>Nátěr penetrační na podlahu</t>
  </si>
  <si>
    <t>-1213198196</t>
  </si>
  <si>
    <t>771473111</t>
  </si>
  <si>
    <t>Montáž soklů z dlaždic keramických lepených rovných v do 65 mm</t>
  </si>
  <si>
    <t>1711822946</t>
  </si>
  <si>
    <t>"100" (0,56+0,41+0,74+0,44+0,56)</t>
  </si>
  <si>
    <t>"101"(1,5+1,5+1,88-0,9-0,9)</t>
  </si>
  <si>
    <t>"105" (1,21*2+1,94*2)-(1+0,9+0,8)</t>
  </si>
  <si>
    <t>"108" (1,47*2+1,6*2)-(1+0,8+0,9+0,8)</t>
  </si>
  <si>
    <t>Mezisoučet</t>
  </si>
  <si>
    <t>"200" (0,9+0,81+0,37+0,3+0,27)</t>
  </si>
  <si>
    <t>"201" (1,5*2+1,87*2)-(0,9+1)</t>
  </si>
  <si>
    <t>"205" (1,9*2+1,21*2)-(1+0,9+0,8)</t>
  </si>
  <si>
    <t>"208" (1,64*2+1,5*2)-(0,9+0,7+0,9)</t>
  </si>
  <si>
    <t>771575113</t>
  </si>
  <si>
    <t>Montáž podlah keramických hladkých lepených disperzním lepidlem do 12 ks/m2</t>
  </si>
  <si>
    <t>-686361077</t>
  </si>
  <si>
    <t>"mč 100" 5,46</t>
  </si>
  <si>
    <t>"mč 101" 2,82</t>
  </si>
  <si>
    <t>"mč 105" 2,35</t>
  </si>
  <si>
    <t>"mč 108" 2,83</t>
  </si>
  <si>
    <t>"mč 200" 5,46</t>
  </si>
  <si>
    <t>"mč 201" 2,82</t>
  </si>
  <si>
    <t>"mč 205" 2,29</t>
  </si>
  <si>
    <t>"mč 108" 2,46</t>
  </si>
  <si>
    <t>LSS.TAA35069</t>
  </si>
  <si>
    <t>dlaždice slinutá např TAURUS GRANIT Nordic 30x30 cm</t>
  </si>
  <si>
    <t>608342345</t>
  </si>
  <si>
    <t>771577131</t>
  </si>
  <si>
    <t>Příplatek k montáži podlah keramických lepených standardním lepidlem za plochu do 5 m2</t>
  </si>
  <si>
    <t>-1003073544</t>
  </si>
  <si>
    <t>771591115</t>
  </si>
  <si>
    <t>Podlahy spárování silikonem</t>
  </si>
  <si>
    <t>-202015503</t>
  </si>
  <si>
    <t>998771202</t>
  </si>
  <si>
    <t>Přesun hmot procentní pro podlahy z dlaždic v objektech v do 12 m</t>
  </si>
  <si>
    <t>-406889794</t>
  </si>
  <si>
    <t xml:space="preserve">04 - Výplně otvorů </t>
  </si>
  <si>
    <t>766 - Konstrukce truhlářské</t>
  </si>
  <si>
    <t>766</t>
  </si>
  <si>
    <t>Konstrukce truhlářské</t>
  </si>
  <si>
    <t>766622216</t>
  </si>
  <si>
    <t>Montáž plastových oken plochy do 1 m2 otevíravých s rámem do zdiva</t>
  </si>
  <si>
    <t>kus</t>
  </si>
  <si>
    <t>-631763586</t>
  </si>
  <si>
    <t>61140049</t>
  </si>
  <si>
    <t>okno plastové otevíravé/sklopné 600 x 400 mm</t>
  </si>
  <si>
    <t>-1804011003</t>
  </si>
  <si>
    <t>766660001</t>
  </si>
  <si>
    <t>Montáž dveřních křídel otvíravých jednokřídlových š do 0,8 m do ocelové zárubně</t>
  </si>
  <si>
    <t>1199332164</t>
  </si>
  <si>
    <t>SLD.0012517.URS</t>
  </si>
  <si>
    <t xml:space="preserve">dveře dřevěné vnitřní hladké plné CPL 1křídlové 60-90x197 cm, zámek BB </t>
  </si>
  <si>
    <t>-354796205</t>
  </si>
  <si>
    <t>766660022</t>
  </si>
  <si>
    <t>Montáž dveřních křídel otvíravých jednokřídlových š přes 0,8 m požárních do ocelové zárubně</t>
  </si>
  <si>
    <t>647907497</t>
  </si>
  <si>
    <t>SLD.0011304.URS</t>
  </si>
  <si>
    <t>dveře vnitřní požárně odolné, CPL,odolnost EI (EW) 30 D3, 1křídlové 90 x 197 cm, zámek PZ</t>
  </si>
  <si>
    <t>2028393090</t>
  </si>
  <si>
    <t>766660729</t>
  </si>
  <si>
    <t>Montáž dveřního interiérového kování rozetového</t>
  </si>
  <si>
    <t>1701323645</t>
  </si>
  <si>
    <t>54914610</t>
  </si>
  <si>
    <t xml:space="preserve">kování dveřní vrchní klika/klika včetně rozet a montážního materiálu R BB broušená nerez </t>
  </si>
  <si>
    <t>-802583258</t>
  </si>
  <si>
    <t>766660733</t>
  </si>
  <si>
    <t>Montáž dveřního bezpečnostního kování - štítku s klikou</t>
  </si>
  <si>
    <t>56361257</t>
  </si>
  <si>
    <t>54914110</t>
  </si>
  <si>
    <t xml:space="preserve">kování bezpečnostní, koule-klika R1 hliník F6, 72 mm </t>
  </si>
  <si>
    <t>1647351328</t>
  </si>
  <si>
    <t>766660728</t>
  </si>
  <si>
    <t>Montáž dveřního interiérového kování - zámku</t>
  </si>
  <si>
    <t>-1122214191</t>
  </si>
  <si>
    <t>549641501</t>
  </si>
  <si>
    <t>vložka zámková bezpečnostní 30/40 70S 3. bezpečnostní třída</t>
  </si>
  <si>
    <t>176944415</t>
  </si>
  <si>
    <t>766660451</t>
  </si>
  <si>
    <t>Montáž vchodových dveří dvoukřídlových bez nadsvětlíku do zdiva</t>
  </si>
  <si>
    <t>1468812684</t>
  </si>
  <si>
    <t>61144164</t>
  </si>
  <si>
    <t>dveře plastové vchodové dvoukřídlé otvíravé 1900x2100mm, částečně prosklené</t>
  </si>
  <si>
    <t>-280174013</t>
  </si>
  <si>
    <t>55348116</t>
  </si>
  <si>
    <t>panel - sestava 6 ks listovních schránek</t>
  </si>
  <si>
    <t>1370336107</t>
  </si>
  <si>
    <t>54964150</t>
  </si>
  <si>
    <t>vložka zámková cylindrická 40/55 RU ABUS D6 PO s důlkovým klíčem, kartou a ochranou proti odvrtání</t>
  </si>
  <si>
    <t>89788759</t>
  </si>
  <si>
    <t>998766202</t>
  </si>
  <si>
    <t>Přesun hmot procentní pro konstrukce truhlářské v objektech v do 12 m</t>
  </si>
  <si>
    <t>-677705630</t>
  </si>
  <si>
    <t>05 - Vnitřní plynovod vč. topidel a sporáků</t>
  </si>
  <si>
    <t xml:space="preserve">    3 - Svislé a kompletní konstrukce</t>
  </si>
  <si>
    <t xml:space="preserve">    9 - Ostatní konstrukce a práce, bourání</t>
  </si>
  <si>
    <t xml:space="preserve">    723 - Zdravotechnika - vnitřní plynovod</t>
  </si>
  <si>
    <t xml:space="preserve">    725 - Zdravotechnika - zařizovací předměty</t>
  </si>
  <si>
    <t xml:space="preserve">    767 - Konstrukce zámečnické</t>
  </si>
  <si>
    <t>Svislé a kompletní konstrukce</t>
  </si>
  <si>
    <t>310235251</t>
  </si>
  <si>
    <t>Zazdívka otvorů pl do 0,0225 m2 ve zdivu nadzákladovém cihlami pálenými tl do 450 mm</t>
  </si>
  <si>
    <t>-1742700931</t>
  </si>
  <si>
    <t>Ostatní konstrukce a práce, bourání</t>
  </si>
  <si>
    <t>977151123</t>
  </si>
  <si>
    <t>Jádrové vrty diamantovými korunkami do D 150 mm do stavebních materiálů</t>
  </si>
  <si>
    <t>-627207396</t>
  </si>
  <si>
    <t>723</t>
  </si>
  <si>
    <t>Zdravotechnika - vnitřní plynovod</t>
  </si>
  <si>
    <t>723181022</t>
  </si>
  <si>
    <t>Potrubí měděné tvrdé spojované lisováním DN 15 ZTI</t>
  </si>
  <si>
    <t>-2130952383</t>
  </si>
  <si>
    <t>723181023</t>
  </si>
  <si>
    <t>Potrubí měděné tvrdé spojované lisováním DN 20 ZTI</t>
  </si>
  <si>
    <t>1687580275</t>
  </si>
  <si>
    <t>723181024</t>
  </si>
  <si>
    <t>Potrubí měděné tvrdé spojované lisováním DN 25 ZTI</t>
  </si>
  <si>
    <t>-87460105</t>
  </si>
  <si>
    <t>723181025</t>
  </si>
  <si>
    <t>Potrubí měděné tvrdé spojované lisováním DN 32 ZTI</t>
  </si>
  <si>
    <t>-1305122225</t>
  </si>
  <si>
    <t>19632978</t>
  </si>
  <si>
    <t>měděné tvarovky press (oblouk, t-kus, redukce, spojka, přechod apod)</t>
  </si>
  <si>
    <t>128</t>
  </si>
  <si>
    <t>1165530027</t>
  </si>
  <si>
    <t>42975100</t>
  </si>
  <si>
    <t>kotvící materiál</t>
  </si>
  <si>
    <t>-607137707</t>
  </si>
  <si>
    <t>723150365</t>
  </si>
  <si>
    <t>Chránička D 38x2,6 mm</t>
  </si>
  <si>
    <t>1047390941</t>
  </si>
  <si>
    <t>723160337</t>
  </si>
  <si>
    <t>Rozpěrka přípojek plynoměru G 2</t>
  </si>
  <si>
    <t>-762201595</t>
  </si>
  <si>
    <t>723220211</t>
  </si>
  <si>
    <t>Šroubení přechodové k plynoměrům (krčky)</t>
  </si>
  <si>
    <t>218130348</t>
  </si>
  <si>
    <t>723231162</t>
  </si>
  <si>
    <t>Kohout kulový přímý G 1/2" plyn</t>
  </si>
  <si>
    <t>2026181178</t>
  </si>
  <si>
    <t>723231163</t>
  </si>
  <si>
    <t>Kohout kulový přímý G 3/4" plyn</t>
  </si>
  <si>
    <t>-1880575287</t>
  </si>
  <si>
    <t>580506002</t>
  </si>
  <si>
    <t>Kontrola souladu provedené instalace domovního plynovodu s projektovou dokumentací - revize</t>
  </si>
  <si>
    <t>64</t>
  </si>
  <si>
    <t>1754432297</t>
  </si>
  <si>
    <t>998723201</t>
  </si>
  <si>
    <t>Přesun hmot procentní pro vnitřní plynovod v objektech v do 6 m</t>
  </si>
  <si>
    <t>1592636687</t>
  </si>
  <si>
    <t>725</t>
  </si>
  <si>
    <t>Zdravotechnika - zařizovací předměty</t>
  </si>
  <si>
    <t>25</t>
  </si>
  <si>
    <t>725619101</t>
  </si>
  <si>
    <t>Montáž sporáku na zemní plyn</t>
  </si>
  <si>
    <t>-624712442</t>
  </si>
  <si>
    <t>26</t>
  </si>
  <si>
    <t>54111971</t>
  </si>
  <si>
    <t>sporák kombinovaný např. Mora K 162 AW</t>
  </si>
  <si>
    <t>-139376342</t>
  </si>
  <si>
    <t>725659102</t>
  </si>
  <si>
    <t>Montáž otopných těles plynových s odtahem souosým obvodovou stěnou</t>
  </si>
  <si>
    <t>-665244202</t>
  </si>
  <si>
    <t>725659103</t>
  </si>
  <si>
    <t>Připojení topidel</t>
  </si>
  <si>
    <t>873333399</t>
  </si>
  <si>
    <t>54141102</t>
  </si>
  <si>
    <t>topidlo plynové Karma Beta 4 Mechanic Comfort 3,9 kW bílá</t>
  </si>
  <si>
    <t>-137999443</t>
  </si>
  <si>
    <t>54141001</t>
  </si>
  <si>
    <t>odtah k plynovým topidlům výdech univerzální 60 cm</t>
  </si>
  <si>
    <t>525397849</t>
  </si>
  <si>
    <t>54141002</t>
  </si>
  <si>
    <t>prodloužení výdechu topidla Beta</t>
  </si>
  <si>
    <t>983465235</t>
  </si>
  <si>
    <t>580506041</t>
  </si>
  <si>
    <t>Uvedení spotřebiče do provozu</t>
  </si>
  <si>
    <t>-1977069427</t>
  </si>
  <si>
    <t>22</t>
  </si>
  <si>
    <t>998725202</t>
  </si>
  <si>
    <t>Přesun hmot procentní pro zařizovací předměty v objektech v do 12 m</t>
  </si>
  <si>
    <t>138162394</t>
  </si>
  <si>
    <t>767</t>
  </si>
  <si>
    <t>Konstrukce zámečnické</t>
  </si>
  <si>
    <t>23</t>
  </si>
  <si>
    <t>767810112</t>
  </si>
  <si>
    <t>Montáž mřížek větracích čtyřhranných průřezu do 0,04 m2</t>
  </si>
  <si>
    <t>1630571702</t>
  </si>
  <si>
    <t>24</t>
  </si>
  <si>
    <t>56245611</t>
  </si>
  <si>
    <t>mřížka větrací hranatá plast se síťovinou 150x150mm</t>
  </si>
  <si>
    <t>-1666563159</t>
  </si>
  <si>
    <t>06 - Podlahy povlakové</t>
  </si>
  <si>
    <t xml:space="preserve">    776 - Podlahy povlakové</t>
  </si>
  <si>
    <t>776</t>
  </si>
  <si>
    <t>776111112</t>
  </si>
  <si>
    <t>Broušení betonového podkladu povlakových podlah</t>
  </si>
  <si>
    <t>386383011</t>
  </si>
  <si>
    <t>776111311</t>
  </si>
  <si>
    <t>Vysátí podkladu povlakových podlah</t>
  </si>
  <si>
    <t>1139936963</t>
  </si>
  <si>
    <t>776221111</t>
  </si>
  <si>
    <t>Lepení pásů z PVC standardním lepidlem</t>
  </si>
  <si>
    <t>1408024054</t>
  </si>
  <si>
    <t>24744611</t>
  </si>
  <si>
    <t>lepidlo na podlahové krytiny disperzní na přírodní linoleum</t>
  </si>
  <si>
    <t>83328046</t>
  </si>
  <si>
    <t>176,470588235294*1,02 'Přepočtené koeficientem množství</t>
  </si>
  <si>
    <t>28412285</t>
  </si>
  <si>
    <t>krytina podlahová heterogenní Grabo Sound Tex tl 3mm</t>
  </si>
  <si>
    <t>1203794041</t>
  </si>
  <si>
    <t>776411111</t>
  </si>
  <si>
    <t>Montáž obvodových soklíků výšky do 80 mm</t>
  </si>
  <si>
    <t>1974853568</t>
  </si>
  <si>
    <t>28411006</t>
  </si>
  <si>
    <t>lišta soklová PVC samolepící WL 50</t>
  </si>
  <si>
    <t>-1560913473</t>
  </si>
  <si>
    <t>170*1,02 'Přepočtené koeficientem množství</t>
  </si>
  <si>
    <t>776421311</t>
  </si>
  <si>
    <t>Montáž přechodových samolepících lišt</t>
  </si>
  <si>
    <t>-369844456</t>
  </si>
  <si>
    <t>55343114</t>
  </si>
  <si>
    <t>profil přechodový Al 30mm bronz</t>
  </si>
  <si>
    <t>10737146</t>
  </si>
  <si>
    <t>10*1,02 'Přepočtené koeficientem množství</t>
  </si>
  <si>
    <t>998776202</t>
  </si>
  <si>
    <t>Přesun hmot procentní pro podlahy povlakové v objektech v do 12 m</t>
  </si>
  <si>
    <t>-804517971</t>
  </si>
  <si>
    <t>07 - Zařizovací předměty</t>
  </si>
  <si>
    <t xml:space="preserve">    711 - Izolace proti vodě, vlhkosti a plynům</t>
  </si>
  <si>
    <t>711</t>
  </si>
  <si>
    <t>Izolace proti vodě, vlhkosti a plynům</t>
  </si>
  <si>
    <t>711111051</t>
  </si>
  <si>
    <t>Provedení izolace proti zemní vlhkosti vodorovné za studena 2x nátěr tekutou elastickou hydroizolací</t>
  </si>
  <si>
    <t>-561053602</t>
  </si>
  <si>
    <t>"1. NP" 12,05</t>
  </si>
  <si>
    <t>"2. NP" 12,59</t>
  </si>
  <si>
    <t>711112051</t>
  </si>
  <si>
    <t>Provedení izolace proti zemní vlhkosti svislé za studena 2x nátěr tekutou elastickou hydroizolací</t>
  </si>
  <si>
    <t>1603877198</t>
  </si>
  <si>
    <t>(1+1)*2*6</t>
  </si>
  <si>
    <t>58581246</t>
  </si>
  <si>
    <t>stěrka hydroizolační jednosložková do interiéru pod dlažbu</t>
  </si>
  <si>
    <t>kg</t>
  </si>
  <si>
    <t>-643459510</t>
  </si>
  <si>
    <t>24*1,65 'Přepočtené koeficientem množství</t>
  </si>
  <si>
    <t>711199101</t>
  </si>
  <si>
    <t>Provedení těsnícího pásu do spoje dilatační nebo styčné spáry podlaha - stěna</t>
  </si>
  <si>
    <t>-1971661136</t>
  </si>
  <si>
    <t>1. NP</t>
  </si>
  <si>
    <t>(1,5*2+2,76*2)+(2,5*2+1,6*2)+(2,41*2+1,72*2)-3</t>
  </si>
  <si>
    <t>2. NP</t>
  </si>
  <si>
    <t>(1,5*2+2,76*2)+(2,4*2+1,91*2)+(1,64*2+2,5*2)-3</t>
  </si>
  <si>
    <t>24771221</t>
  </si>
  <si>
    <t>páska pružná těsnící hydroizolační š do 120mm</t>
  </si>
  <si>
    <t>423902145</t>
  </si>
  <si>
    <t>998711202</t>
  </si>
  <si>
    <t>Přesun hmot procentní pro izolace proti vodě, vlhkosti a plynům v objektech v do 12 m</t>
  </si>
  <si>
    <t>24612926</t>
  </si>
  <si>
    <t>725119122</t>
  </si>
  <si>
    <t>Montáž klozetových mís kombi</t>
  </si>
  <si>
    <t>-475810858</t>
  </si>
  <si>
    <t>64232051</t>
  </si>
  <si>
    <t>klozet keramický kombinovaný hluboké splachování odpad vodorovný bílý 630x360x770mm</t>
  </si>
  <si>
    <t>740552382</t>
  </si>
  <si>
    <t>725219102</t>
  </si>
  <si>
    <t>Montáž umyvadla připevněného na šrouby do zdiva</t>
  </si>
  <si>
    <t>-848849460</t>
  </si>
  <si>
    <t>64211005</t>
  </si>
  <si>
    <t>umyvadlo keramické závěsné bílé 550x420mm</t>
  </si>
  <si>
    <t>904449255</t>
  </si>
  <si>
    <t>725241901</t>
  </si>
  <si>
    <t>Montáž vaničky sprchové</t>
  </si>
  <si>
    <t>-1358292186</t>
  </si>
  <si>
    <t>TKO.V139090N01T01001</t>
  </si>
  <si>
    <t>vanička sprchová z litého mramoru čtvrtkruhová 900x900 mm</t>
  </si>
  <si>
    <t>152385747</t>
  </si>
  <si>
    <t>55421019</t>
  </si>
  <si>
    <t xml:space="preserve">panel krycí pro sprchovou vaničku 900x900 mm </t>
  </si>
  <si>
    <t>31809193</t>
  </si>
  <si>
    <t>725244907</t>
  </si>
  <si>
    <t>Montáž zástěny sprchové rohové (sprchový kout)</t>
  </si>
  <si>
    <t>945056415</t>
  </si>
  <si>
    <t>55495023</t>
  </si>
  <si>
    <t>zástěna sprchového koutu čtvrtkruh - sklo 900x900x1850 mm chrom /čiré</t>
  </si>
  <si>
    <t>1191652651</t>
  </si>
  <si>
    <t>725319111</t>
  </si>
  <si>
    <t>Montáž dřezu ostatních typů</t>
  </si>
  <si>
    <t>1359634496</t>
  </si>
  <si>
    <t>55231100</t>
  </si>
  <si>
    <t>dřez nerez kruhový vestavný lesklý D 400mm s výtokem 3 1/2”</t>
  </si>
  <si>
    <t>730796854</t>
  </si>
  <si>
    <t>725539203</t>
  </si>
  <si>
    <t>Montáž ohřívačů zásobníkových závěsných tlakových do 80 litrů</t>
  </si>
  <si>
    <t>2068645473</t>
  </si>
  <si>
    <t>DZD.1101108101</t>
  </si>
  <si>
    <t>ohřívač vody zásobníkový např OKCE 80 závěsný, svislý objem 80l</t>
  </si>
  <si>
    <t>290612989</t>
  </si>
  <si>
    <t>725813112</t>
  </si>
  <si>
    <t>Ventil rohový kombinovaný G 1/2" x 3/8" x 3/4"</t>
  </si>
  <si>
    <t>1115503713</t>
  </si>
  <si>
    <t>725829111</t>
  </si>
  <si>
    <t>Montáž baterie stojánkové dřezové G 1/2</t>
  </si>
  <si>
    <t>370742469</t>
  </si>
  <si>
    <t>55143987</t>
  </si>
  <si>
    <t>baterie dřezová stojánková klasická s výpustí</t>
  </si>
  <si>
    <t>-2023399742</t>
  </si>
  <si>
    <t>725829131</t>
  </si>
  <si>
    <t>Montáž baterie umyvadlové stojánkové G 1/2 ostatní typ</t>
  </si>
  <si>
    <t>-1488578741</t>
  </si>
  <si>
    <t>55145686</t>
  </si>
  <si>
    <t>baterie umyvadlová stojánková páková</t>
  </si>
  <si>
    <t>-397299186</t>
  </si>
  <si>
    <t>725849411</t>
  </si>
  <si>
    <t>Montáž baterie sprchové nástěnná s nastavitelnou výškou sprchy</t>
  </si>
  <si>
    <t>1128624336</t>
  </si>
  <si>
    <t>55145402</t>
  </si>
  <si>
    <t>baterie sprchová nástěnná páková bez setu 150 mm chrom</t>
  </si>
  <si>
    <t>-40639040</t>
  </si>
  <si>
    <t>27</t>
  </si>
  <si>
    <t>55145003</t>
  </si>
  <si>
    <t>souprava sprchová komplet hadice, řůžice, tyč chrom</t>
  </si>
  <si>
    <t>sada</t>
  </si>
  <si>
    <t>-336266942</t>
  </si>
  <si>
    <t>28</t>
  </si>
  <si>
    <t>-771045298</t>
  </si>
  <si>
    <t>08 - Okapový chodník</t>
  </si>
  <si>
    <t xml:space="preserve">    998 - Přesun hmot</t>
  </si>
  <si>
    <t>564811111</t>
  </si>
  <si>
    <t>Podklad ze štěrkodrtě ŠD tl 50 mm</t>
  </si>
  <si>
    <t>2065468800</t>
  </si>
  <si>
    <t>23,46*1,1 'Přepočtené koeficientem množství</t>
  </si>
  <si>
    <t>637211121</t>
  </si>
  <si>
    <t xml:space="preserve">Okapový chodník z betonových dlaždic tl 40 mm </t>
  </si>
  <si>
    <t>1218260699</t>
  </si>
  <si>
    <t>(9,9+3,6+5,14+1,5+9,2+18,6+7,3+3,4)*0,4</t>
  </si>
  <si>
    <t>916331112</t>
  </si>
  <si>
    <t>Osazení zahradního obrubníku betonového do lože z betonu</t>
  </si>
  <si>
    <t>-463202889</t>
  </si>
  <si>
    <t>(9,9+3,6+5,14+1,5+9,2+18,6+7,3+3,4)</t>
  </si>
  <si>
    <t>59217001</t>
  </si>
  <si>
    <t>obrubník betonový zahradní 1000x50x250mm</t>
  </si>
  <si>
    <t>1562550297</t>
  </si>
  <si>
    <t>916991121</t>
  </si>
  <si>
    <t>Lože pod obrubníky, krajníky nebo obruby z dlažebních kostek z betonu prostého</t>
  </si>
  <si>
    <t>m3</t>
  </si>
  <si>
    <t>1564028364</t>
  </si>
  <si>
    <t>(9,9+3,6+5,14+1,5+9,2+18,6+7,3+3,4)*0,2*0,3</t>
  </si>
  <si>
    <t>998</t>
  </si>
  <si>
    <t>Přesun hmot</t>
  </si>
  <si>
    <t>998011002</t>
  </si>
  <si>
    <t>Přesun hmot pro budovy zděné v do 12 m</t>
  </si>
  <si>
    <t>t</t>
  </si>
  <si>
    <t>-792476170</t>
  </si>
  <si>
    <t>09 - Schodišťová madla, prahy</t>
  </si>
  <si>
    <t xml:space="preserve">    766 - Konstrukce truhlářské</t>
  </si>
  <si>
    <t>953941211</t>
  </si>
  <si>
    <t>Osazování kovových konzol nebo kotev</t>
  </si>
  <si>
    <t>1288155559</t>
  </si>
  <si>
    <t>59623541</t>
  </si>
  <si>
    <t>konzole na schodišťová madla</t>
  </si>
  <si>
    <t>33260186</t>
  </si>
  <si>
    <t>766211400</t>
  </si>
  <si>
    <t>Montáž madel schodišťových dřevených dílčích z jednoho kusu š do 15 cm</t>
  </si>
  <si>
    <t>-1626977166</t>
  </si>
  <si>
    <t>(1,34+1,22)*4</t>
  </si>
  <si>
    <t>55342035</t>
  </si>
  <si>
    <t>madlo dřevěné schodišťové</t>
  </si>
  <si>
    <t>2069492062</t>
  </si>
  <si>
    <t>766695213</t>
  </si>
  <si>
    <t>Montáž truhlářských prahů dveří jednokřídlových šířky přes 10 cm</t>
  </si>
  <si>
    <t>-2065882281</t>
  </si>
  <si>
    <t>61187181</t>
  </si>
  <si>
    <t>práh dveřní dřevěný dubový tl 20mm dl 920mm š 150mm</t>
  </si>
  <si>
    <t>1475387448</t>
  </si>
  <si>
    <t>-1975925402</t>
  </si>
  <si>
    <t>10 - Otopná tělesa v koupelnách</t>
  </si>
  <si>
    <t xml:space="preserve">    735 - Ústřední vytápění - otopná tělesa</t>
  </si>
  <si>
    <t>735</t>
  </si>
  <si>
    <t>Ústřední vytápění - otopná tělesa</t>
  </si>
  <si>
    <t>735164231.KRD</t>
  </si>
  <si>
    <t>Otopné těleso trubkové elektrické přímotopné KORADO Koralux Rondo classic-E výška/délka 900/595 mm</t>
  </si>
  <si>
    <t>-1661343530</t>
  </si>
  <si>
    <t>998735202</t>
  </si>
  <si>
    <t>Přesun hmot procentní pro otopná tělesa v objektech v do 12 m</t>
  </si>
  <si>
    <t>1106641312</t>
  </si>
  <si>
    <t>11 - Pochozí lávka 3. NP</t>
  </si>
  <si>
    <t xml:space="preserve">    762 - Konstrukce tesařské</t>
  </si>
  <si>
    <t>762</t>
  </si>
  <si>
    <t>Konstrukce tesařské</t>
  </si>
  <si>
    <t>762511246</t>
  </si>
  <si>
    <t>Podlahové kce podkladové z desek OSB tl 22 mm na sraz šroubovaných</t>
  </si>
  <si>
    <t>-964273236</t>
  </si>
  <si>
    <t>2,9*3,9</t>
  </si>
  <si>
    <t>762526110</t>
  </si>
  <si>
    <t>Položení polštáře pod podlahy při osové vzdálenosti 65 cm</t>
  </si>
  <si>
    <t>1714687813</t>
  </si>
  <si>
    <t>60512125</t>
  </si>
  <si>
    <t>hranol stavební řezivo průřezu do 120cm2 do dl 6m</t>
  </si>
  <si>
    <t>-2043236741</t>
  </si>
  <si>
    <t>"fošna 50x160" (8*3*0,05*0,16)+(4*2*0,05*0,16)+(14*0,65*0,05*0,16)</t>
  </si>
  <si>
    <t>762595001</t>
  </si>
  <si>
    <t>Spojovací prostředky pro položení dřevěných podlah a zakrytí kanálů</t>
  </si>
  <si>
    <t>-95674122</t>
  </si>
  <si>
    <t>44983021</t>
  </si>
  <si>
    <t>hliníkový bezpečnostní teleskopický žebřík 13 příček</t>
  </si>
  <si>
    <t>-945738904</t>
  </si>
  <si>
    <t>998762202</t>
  </si>
  <si>
    <t>Přesun hmot procentní pro kce tesařské v objektech v do 12 m</t>
  </si>
  <si>
    <t>-1031738359</t>
  </si>
  <si>
    <t>783113121</t>
  </si>
  <si>
    <t>Dvojnásobný napouštěcí syntetický nátěr s biocidní přísadou tesařských konstrukcí</t>
  </si>
  <si>
    <t>1647224207</t>
  </si>
  <si>
    <t>12 - Tepelná izolace podlah 3. NP</t>
  </si>
  <si>
    <t xml:space="preserve">    713 - Izolace tepelné</t>
  </si>
  <si>
    <t>713</t>
  </si>
  <si>
    <t>Izolace tepelné</t>
  </si>
  <si>
    <t>213141111</t>
  </si>
  <si>
    <t xml:space="preserve">Zřízení ochranné vrstvy z geotextilie </t>
  </si>
  <si>
    <t>515818644</t>
  </si>
  <si>
    <t>RTX.69366207</t>
  </si>
  <si>
    <t>textilie netkaná 200 g/m2</t>
  </si>
  <si>
    <t>611679642</t>
  </si>
  <si>
    <t>117*1,15 'Přepočtené koeficientem množství</t>
  </si>
  <si>
    <t>713121121</t>
  </si>
  <si>
    <t>Montáž izolace tepelné podlah volně kladenými rohožemi, pásy, dílci, deskami 2 vrstvy</t>
  </si>
  <si>
    <t>-1539888502</t>
  </si>
  <si>
    <t>713131145</t>
  </si>
  <si>
    <t>Montáž izolace tepelné stěn lepením bodově rohoží, pásů, dílců, desek</t>
  </si>
  <si>
    <t>-576182111</t>
  </si>
  <si>
    <t>(6,48+18,56+8,41+7,98-2,84+9,52)*0,6*2</t>
  </si>
  <si>
    <t>"požární zeď" 6,26*0,6</t>
  </si>
  <si>
    <t>63148109</t>
  </si>
  <si>
    <t>deska tepelně izolační minerální univerzální λ=0,038-0,039 tl 150mm</t>
  </si>
  <si>
    <t>897381624</t>
  </si>
  <si>
    <t>117,1*2</t>
  </si>
  <si>
    <t>234,2*1,1 'Přepočtené koeficientem množství</t>
  </si>
  <si>
    <t>63148104</t>
  </si>
  <si>
    <t>deska tepelně izolační minerální univerzální λ=0,038-0,039 tl 100mm</t>
  </si>
  <si>
    <t>-540537187</t>
  </si>
  <si>
    <t>61,488</t>
  </si>
  <si>
    <t>61,488*1,1 'Přepočtené koeficientem množství</t>
  </si>
  <si>
    <t>713291333</t>
  </si>
  <si>
    <t>Montáž izolace tepelné parotěsné zábrany podlah folií</t>
  </si>
  <si>
    <t>-1237648298</t>
  </si>
  <si>
    <t>DEK.2600601000</t>
  </si>
  <si>
    <t>DEKFOL N 110 STANDARD (75m2/bal.)</t>
  </si>
  <si>
    <t>1850582606</t>
  </si>
  <si>
    <t>998713202</t>
  </si>
  <si>
    <t>Přesun hmot procentní pro izolace tepelné v objektech v do 12 m</t>
  </si>
  <si>
    <t>1332953058</t>
  </si>
  <si>
    <t>13 - Kuchyňské linky, digestoře</t>
  </si>
  <si>
    <t xml:space="preserve">    751 - Vzduchotechnika</t>
  </si>
  <si>
    <t>310235261</t>
  </si>
  <si>
    <t>Zazdívka otvorů pl do 0,0225 m2 ve zdivu nadzákladovém cihlami pálenými tl do 600 mm</t>
  </si>
  <si>
    <t>1338209832</t>
  </si>
  <si>
    <t>-66180558</t>
  </si>
  <si>
    <t>751</t>
  </si>
  <si>
    <t>Vzduchotechnika</t>
  </si>
  <si>
    <t>751377011</t>
  </si>
  <si>
    <t>Mtž odsávacího zákrytu (digestoř) bytového vestavěného</t>
  </si>
  <si>
    <t>-101603610</t>
  </si>
  <si>
    <t>55381011</t>
  </si>
  <si>
    <t>odsavač par komínový (digestoř)</t>
  </si>
  <si>
    <t>1448258568</t>
  </si>
  <si>
    <t>751511181</t>
  </si>
  <si>
    <t>Montáž odsávacího spiro potrubí vč. tvarovek</t>
  </si>
  <si>
    <t>299922966</t>
  </si>
  <si>
    <t>998751201</t>
  </si>
  <si>
    <t>Přesun hmot procentní pro vzduchotechniku v objektech v do 12 m</t>
  </si>
  <si>
    <t>1096597430</t>
  </si>
  <si>
    <t>766810010RAE</t>
  </si>
  <si>
    <t>Kuchyňské linky dodávka a montáž</t>
  </si>
  <si>
    <t>-708363962</t>
  </si>
  <si>
    <t>14 - Drenáž, dešťová kanalizace</t>
  </si>
  <si>
    <t xml:space="preserve">    1 - Zemní práce</t>
  </si>
  <si>
    <t xml:space="preserve">    2 - Zakládání</t>
  </si>
  <si>
    <t xml:space="preserve">    4 - Vodorovné konstrukce</t>
  </si>
  <si>
    <t xml:space="preserve">    8 - Trubní vedení</t>
  </si>
  <si>
    <t xml:space="preserve">    721 - Zdravotechnika - vnitřní kanalizace</t>
  </si>
  <si>
    <t>Zemní práce</t>
  </si>
  <si>
    <t>122702119</t>
  </si>
  <si>
    <t>Příplatek za lepivost k hloubení jam a rýh</t>
  </si>
  <si>
    <t>-1649603117</t>
  </si>
  <si>
    <t>135+27,2</t>
  </si>
  <si>
    <t>131251104</t>
  </si>
  <si>
    <t>Hloubení jam nezapažených v hornině třídy těžitelnosti I, skupiny 3 objem do 500 m3 strojně (pro vsakovací tunel)</t>
  </si>
  <si>
    <t>-719154108</t>
  </si>
  <si>
    <t>(9*5)*3</t>
  </si>
  <si>
    <t>132251102</t>
  </si>
  <si>
    <t>Hloubení rýh nezapažených  š do 800 mm v hornině třídy těžitelnosti I, skupiny 3 objem do 50 m3 strojně</t>
  </si>
  <si>
    <t>1709744852</t>
  </si>
  <si>
    <t>68*0,8*0,5</t>
  </si>
  <si>
    <t>151101102</t>
  </si>
  <si>
    <t>Zřízení příložného pažení a rozepření stěn rýh hl do 4 m</t>
  </si>
  <si>
    <t>1824087761</t>
  </si>
  <si>
    <t>(6+11)*2,8</t>
  </si>
  <si>
    <t>151101112</t>
  </si>
  <si>
    <t>Odstranění příložného pažení a rozepření stěn rýh hl do 4 m</t>
  </si>
  <si>
    <t>705211890</t>
  </si>
  <si>
    <t>174151101</t>
  </si>
  <si>
    <t>Zásyp jam, šachet rýh nebo kolem objektů sypaninou se zhutněním</t>
  </si>
  <si>
    <t>755161196</t>
  </si>
  <si>
    <t>Drenážní a dešťové potrubí</t>
  </si>
  <si>
    <t>"výkop" 27,2</t>
  </si>
  <si>
    <t>"zásyp potrubí" -10,08</t>
  </si>
  <si>
    <t>Vsakovací tunel</t>
  </si>
  <si>
    <t>"jáma" 135</t>
  </si>
  <si>
    <t>"štěrk" -15,48</t>
  </si>
  <si>
    <t>"tunel" -(1,2*0,8*0,5)*24</t>
  </si>
  <si>
    <t>175111101</t>
  </si>
  <si>
    <t>Obsypání potrubí ručně sypaninou bez prohození, uloženou do 3 m</t>
  </si>
  <si>
    <t>-970859110</t>
  </si>
  <si>
    <t>(67,2*0,5*0,3)</t>
  </si>
  <si>
    <t>58331200</t>
  </si>
  <si>
    <t>štěrkopísek netříděný zásypový</t>
  </si>
  <si>
    <t>-1855877260</t>
  </si>
  <si>
    <t>7,56*2 'Přepočtené koeficientem množství</t>
  </si>
  <si>
    <t>Zakládání</t>
  </si>
  <si>
    <t>211971110</t>
  </si>
  <si>
    <t>Zřízení opláštění žeber nebo trativodů geotextilií v rýze nebo zářezu sklonu do 1:2 (drenáž )</t>
  </si>
  <si>
    <t>-605653900</t>
  </si>
  <si>
    <t>212750101</t>
  </si>
  <si>
    <t>Trativod z drenážních trubek PVC-U SN 4 perforace 360° včetně lože otevřený výkop DN 100 pro budovy plocha pro vtékání vody min. 80 cm2/m</t>
  </si>
  <si>
    <t>-1398753395</t>
  </si>
  <si>
    <t>"kolem domu" (7,22+3,35+9,86+5,14+1,42+9,19+18,56)*1,2</t>
  </si>
  <si>
    <t>"k vsakovacímu tunelu" 5</t>
  </si>
  <si>
    <t>213141112</t>
  </si>
  <si>
    <t>Zřízení vrstvy z geotextilie v rovině nebo ve sklonu do 1:5 š do 6 m (vsakovací tunel)</t>
  </si>
  <si>
    <t>90979539</t>
  </si>
  <si>
    <t>69311080</t>
  </si>
  <si>
    <t>geotextilie filtrační pro vsakovací objekty 200g/m2</t>
  </si>
  <si>
    <t>-1101401061</t>
  </si>
  <si>
    <t>173,913043478261*1,15 'Přepočtené koeficientem množství</t>
  </si>
  <si>
    <t>Vodorovné konstrukce</t>
  </si>
  <si>
    <t>457532111</t>
  </si>
  <si>
    <t>Filtrační vrstvy z hrubého drceného kameniva se zhutněním frakce od 4 až 8 do 22 až 32 mm (obsyp vsakovacího tunelu)</t>
  </si>
  <si>
    <t>2068096743</t>
  </si>
  <si>
    <t>"obsyp tunelu" (9*5)*0,5</t>
  </si>
  <si>
    <t>"odpočet tunel" -(1,2*0,8*0,5)*24</t>
  </si>
  <si>
    <t>564730011</t>
  </si>
  <si>
    <t>Podklad z kameniva hrubého drceného vel. 8-16 mm tl 100 mm (pod vsakovací tunel)</t>
  </si>
  <si>
    <t>1396839353</t>
  </si>
  <si>
    <t>9*5</t>
  </si>
  <si>
    <t>Trubní vedení</t>
  </si>
  <si>
    <t>894812312</t>
  </si>
  <si>
    <t>Revizní a čistící šachta z PP typ DN 600/160 šachtové dno průtočné 30°, 60°, 90°</t>
  </si>
  <si>
    <t>591761849</t>
  </si>
  <si>
    <t>894812333</t>
  </si>
  <si>
    <t>Revizní a čistící šachta z PP DN 600 šachtová roura korugovaná světlé hloubky 3000 mm</t>
  </si>
  <si>
    <t>-1310840926</t>
  </si>
  <si>
    <t>894812339</t>
  </si>
  <si>
    <t>Příplatek k rourám revizní a čistící šachty z PP DN 600 za uříznutí šachtové roury</t>
  </si>
  <si>
    <t>642734658</t>
  </si>
  <si>
    <t>894812612</t>
  </si>
  <si>
    <t>Vyříznutí a utěsnění otvoru ve stěně šachty DN 160</t>
  </si>
  <si>
    <t>-1734358852</t>
  </si>
  <si>
    <t>895270012</t>
  </si>
  <si>
    <t>Proplachovací a kontrolní šachta z PVC-U vnější průměr 315 mm pro drenáže budov bez lapače písku užitné výšky 650 mm</t>
  </si>
  <si>
    <t>-974304939</t>
  </si>
  <si>
    <t>895270021</t>
  </si>
  <si>
    <t>Proplachovací a kontrolní šachta z PVC-U vnější průměr 315 mm pro drenáže budov šachtové prodloužení světlé hloubky 800 mm</t>
  </si>
  <si>
    <t>692657198</t>
  </si>
  <si>
    <t>895270042</t>
  </si>
  <si>
    <t>Proplachovací a kontrolní šachta z PVC-U vnější průměr 315 mm pro drenáže budov poklop hlinikový bez aretace</t>
  </si>
  <si>
    <t>-2125119538</t>
  </si>
  <si>
    <t>895270067</t>
  </si>
  <si>
    <t>Příplatek k rourám proplachovací a kontrolní šachty z PVC-U vnější průměr 315 mm pro drenáže budov za uříznutí šachtové roury</t>
  </si>
  <si>
    <t>252569519</t>
  </si>
  <si>
    <t>895971133</t>
  </si>
  <si>
    <t>Osazení vsakovacího tunelu, třířadová galerie</t>
  </si>
  <si>
    <t>-1998145902</t>
  </si>
  <si>
    <t>56241640</t>
  </si>
  <si>
    <t>tunel vsakovací 300L  pojízdný dl 1,2m</t>
  </si>
  <si>
    <t>-1448693917</t>
  </si>
  <si>
    <t>56241046</t>
  </si>
  <si>
    <t>zakončení tunelu vsakovacího</t>
  </si>
  <si>
    <t>-551753568</t>
  </si>
  <si>
    <t>56241646</t>
  </si>
  <si>
    <t>kontrolní závěr DN 200 vsakovacího tunelu</t>
  </si>
  <si>
    <t>-531358435</t>
  </si>
  <si>
    <t>56241615</t>
  </si>
  <si>
    <t>odvětrávací hlavice DN 100</t>
  </si>
  <si>
    <t>-1705962127</t>
  </si>
  <si>
    <t>NCL.340020</t>
  </si>
  <si>
    <t>Garantia - univerzální filtrační šachta s košem, nastavitelná 570-1050mm, průměr 400mm, pochozí</t>
  </si>
  <si>
    <t>-187412434</t>
  </si>
  <si>
    <t>29</t>
  </si>
  <si>
    <t>998225111</t>
  </si>
  <si>
    <t>Přesun hmot pro pozemní komunikace s krytem z kamene, monolitickým betonovým nebo živičným</t>
  </si>
  <si>
    <t>-705694823</t>
  </si>
  <si>
    <t>30</t>
  </si>
  <si>
    <t>998225194</t>
  </si>
  <si>
    <t>Příplatek k přesunu hmot pro pozemní komunikace s krytem z kamene, živičným, betonovým do 5000 m</t>
  </si>
  <si>
    <t>-2042207397</t>
  </si>
  <si>
    <t>31</t>
  </si>
  <si>
    <t>998225195</t>
  </si>
  <si>
    <t>Příplatek k přesunu hmot pro pozemní komunikace s krytem z kamene, živičným, betonovým ZKD 5000 m</t>
  </si>
  <si>
    <t>-983308074</t>
  </si>
  <si>
    <t>33,17*4 'Přepočtené koeficientem množství</t>
  </si>
  <si>
    <t>721</t>
  </si>
  <si>
    <t>Zdravotechnika - vnitřní kanalizace</t>
  </si>
  <si>
    <t>721173316</t>
  </si>
  <si>
    <t>Potrubí kanalizační z PVC SN 4 dešťové DN 125</t>
  </si>
  <si>
    <t>-20962303</t>
  </si>
  <si>
    <t>"kolem objektu" (10+7,5+19+9,5+1,5+5,5)*1,2</t>
  </si>
  <si>
    <t>"ke vsakovacímu tunelu" 3*1,2</t>
  </si>
  <si>
    <t>33</t>
  </si>
  <si>
    <t>721242106</t>
  </si>
  <si>
    <t>Lapač střešních splavenin z PP se zápachovou klapkou a lapacím košem DN 125</t>
  </si>
  <si>
    <t>1126928206</t>
  </si>
  <si>
    <t>34</t>
  </si>
  <si>
    <t>998721201</t>
  </si>
  <si>
    <t>Přesun hmot procentní pro vnitřní kanalizace v objektech v do 6 m</t>
  </si>
  <si>
    <t>-248185234</t>
  </si>
  <si>
    <t>15 - Kanalizační přípojka</t>
  </si>
  <si>
    <t xml:space="preserve">    997 - Přesun sutě</t>
  </si>
  <si>
    <t>132251101</t>
  </si>
  <si>
    <t>Hloubení rýh nezapažených  š do 800 mm v hornině třídy těžitelnosti I, skupiny 3 objem do 20 m3 strojně</t>
  </si>
  <si>
    <t>1890715149</t>
  </si>
  <si>
    <t>39*0,4*1,2</t>
  </si>
  <si>
    <t>162751117</t>
  </si>
  <si>
    <t>Vodorovné přemístění do 10000 m výkopku/sypaniny z horniny třídy těžitelnosti I, skupiny 1 až 3</t>
  </si>
  <si>
    <t>54977930</t>
  </si>
  <si>
    <t>39*0,4*0,4</t>
  </si>
  <si>
    <t>162751119</t>
  </si>
  <si>
    <t>Příplatek k vodorovnému přemístění výkopku/sypaniny z horniny třídy těžitelnosti I, skupiny 1 až 3 ZKD 1000 m přes 10000 m</t>
  </si>
  <si>
    <t>374629592</t>
  </si>
  <si>
    <t>6,24*12,3 'Přepočtené koeficientem množství</t>
  </si>
  <si>
    <t>174111101</t>
  </si>
  <si>
    <t>Zásyp jam, šachet rýh nebo kolem objektů sypaninou se zhutněním ručně</t>
  </si>
  <si>
    <t>211733731</t>
  </si>
  <si>
    <t>39*0,4*0,8</t>
  </si>
  <si>
    <t>1115779033</t>
  </si>
  <si>
    <t>1045600775</t>
  </si>
  <si>
    <t>6,24*2 'Přepočtené koeficientem množství</t>
  </si>
  <si>
    <t>871350310</t>
  </si>
  <si>
    <t>Montáž kanalizačního potrubí hladkého plnostěnného SN 10 z polypropylenu DN 200</t>
  </si>
  <si>
    <t>-1338143711</t>
  </si>
  <si>
    <t>OSM.223160</t>
  </si>
  <si>
    <t>KGEM Trubka DN 200/6000, plnostěnná SN10</t>
  </si>
  <si>
    <t>-2050077315</t>
  </si>
  <si>
    <t>6,89655172413793*1,015 'Přepočtené koeficientem množství</t>
  </si>
  <si>
    <t>894812149</t>
  </si>
  <si>
    <t>Příplatek k rourám revizní a čistící šachty z PP DN 315 za uříznutí šachtové roury</t>
  </si>
  <si>
    <t>-943802618</t>
  </si>
  <si>
    <t>894812505</t>
  </si>
  <si>
    <t>Revizní a čistící šachta z PP typ DN 1000/200 šachtové dno průtočné 30°, 60°, 90°</t>
  </si>
  <si>
    <t>170711214</t>
  </si>
  <si>
    <t>894812521</t>
  </si>
  <si>
    <t>Revizní a čistící šachta z PP DN 1000 šachtová roura korugovaná světlé hloubky 1200 mm</t>
  </si>
  <si>
    <t>-1660082743</t>
  </si>
  <si>
    <t>894812531</t>
  </si>
  <si>
    <t>Revizní a čistící šachta z PP DN 1000 poklop plastový pro třídu zatížení A15 s přechodovým konusem</t>
  </si>
  <si>
    <t>642843623</t>
  </si>
  <si>
    <t>894812613</t>
  </si>
  <si>
    <t>Vyříznutí a utěsnění otvoru ve stěně šachty DN 200</t>
  </si>
  <si>
    <t>1094763972</t>
  </si>
  <si>
    <t>997</t>
  </si>
  <si>
    <t>Přesun sutě</t>
  </si>
  <si>
    <t>997013873</t>
  </si>
  <si>
    <t>Poplatek za uložení stavebního odpadu na recyklační skládce (skládkovné) zeminy a kamení zatříděného do Katalogu odpadů pod kódem 17 05 04</t>
  </si>
  <si>
    <t>-240057949</t>
  </si>
  <si>
    <t>6,24*2</t>
  </si>
  <si>
    <t>998276101</t>
  </si>
  <si>
    <t>Přesun hmot pro trubní vedení z trub z plastických hmot otevřený výkop</t>
  </si>
  <si>
    <t>1420283522</t>
  </si>
  <si>
    <t>16 - Pemrlování schodů</t>
  </si>
  <si>
    <t xml:space="preserve">    5 - Komunikace pozemní</t>
  </si>
  <si>
    <t>Komunikace pozemní</t>
  </si>
  <si>
    <t>596992112</t>
  </si>
  <si>
    <t>Impregnační nátěr kamenných schodišťových stupňů akrylátový dvojnásobný</t>
  </si>
  <si>
    <t>482067688</t>
  </si>
  <si>
    <t>622645001</t>
  </si>
  <si>
    <t>Kamenické opracování povrchu schodišťových stupňů pemrlováním</t>
  </si>
  <si>
    <t>332400641</t>
  </si>
  <si>
    <t>"sklep" (1,07*0,17*9)+(1,07*0,3*8)</t>
  </si>
  <si>
    <t>"1. NP" (1,28*0,17*9)+(1,28*0,3*8)</t>
  </si>
  <si>
    <t>"2. NP" (1,18*0,17*9)+(1,18*0,3*8)</t>
  </si>
  <si>
    <t>"3. NP" (1,18*0,17*17)+(1,18*0,3*15)</t>
  </si>
  <si>
    <t>"mezipodesta 2. NP" 2,72*1,28</t>
  </si>
  <si>
    <t>"mezipodesta 3. NP" 2,84*1,22</t>
  </si>
  <si>
    <t>17 - Opěrné zdi u vstupu</t>
  </si>
  <si>
    <t>-1108601625</t>
  </si>
  <si>
    <t>(5,3*0,9*0,6)+(3,3*0,9*0,6)</t>
  </si>
  <si>
    <t>1802615288</t>
  </si>
  <si>
    <t>615217022</t>
  </si>
  <si>
    <t>4,64*12,3 'Přepočtené koeficientem množství</t>
  </si>
  <si>
    <t>271532212</t>
  </si>
  <si>
    <t>Podsyp pod základové konstrukce se zhutněním z hrubého kameniva frakce 16 až 32 mm</t>
  </si>
  <si>
    <t>1298015566</t>
  </si>
  <si>
    <t>(5,35+3,32)*0,6*0,1</t>
  </si>
  <si>
    <t>274321311</t>
  </si>
  <si>
    <t>Základové pasy ze ŽB bez zvýšených nároků na prostředí tř. C 16/20</t>
  </si>
  <si>
    <t>1932562729</t>
  </si>
  <si>
    <t>(5,35+3,32)*0,8*0,5</t>
  </si>
  <si>
    <t>274361821</t>
  </si>
  <si>
    <t>Výztuž základových pásů betonářskou ocelí 10 505 (R)</t>
  </si>
  <si>
    <t>-929927074</t>
  </si>
  <si>
    <t>279113134</t>
  </si>
  <si>
    <t>Základová zeď tl do 300 mm z tvárnic ztraceného bednění včetně výplně z betonu tř. C 16/20</t>
  </si>
  <si>
    <t>586516649</t>
  </si>
  <si>
    <t>(5,345+3,315)*1,5</t>
  </si>
  <si>
    <t>279361821</t>
  </si>
  <si>
    <t>Výztuž základových zdí nosných betonářskou ocelí 10 505</t>
  </si>
  <si>
    <t>-161098356</t>
  </si>
  <si>
    <t>ložná spára podélná výztuž pr. 10</t>
  </si>
  <si>
    <t>(5,345+3,315)*6*2*1,3*0,00062</t>
  </si>
  <si>
    <t>styčná spára svislá výztuž pr. 14</t>
  </si>
  <si>
    <t>(5,345+3,315)/0,25*2*0,00121</t>
  </si>
  <si>
    <t>348272515</t>
  </si>
  <si>
    <t>Plotová stříška pro zeď tl 295 mm z tvarovek hladkých nebo štípaných přírodních</t>
  </si>
  <si>
    <t>-529433877</t>
  </si>
  <si>
    <t>5,345+3,315</t>
  </si>
  <si>
    <t>2146793822</t>
  </si>
  <si>
    <t>3,48</t>
  </si>
  <si>
    <t>3,48*2 'Přepočtené koeficientem množství</t>
  </si>
  <si>
    <t>-1726812835</t>
  </si>
  <si>
    <t>18 - Plynovodní přípojka</t>
  </si>
  <si>
    <t>M - Práce a dodávky M</t>
  </si>
  <si>
    <t xml:space="preserve">    M21 - Elektromontáže</t>
  </si>
  <si>
    <t xml:space="preserve">    23-M - Montáže potrubí</t>
  </si>
  <si>
    <t>132251252</t>
  </si>
  <si>
    <t>Hloubení rýh nezapažených š do 2000 mm v hornině třídy těžitelnosti I, skupiny 3 objem do 50 m3 strojně</t>
  </si>
  <si>
    <t>-1078094471</t>
  </si>
  <si>
    <t>(1,2*1)*39</t>
  </si>
  <si>
    <t>Příplatek za lepivost k odkopávkám a prokopávkám</t>
  </si>
  <si>
    <t>-1328497397</t>
  </si>
  <si>
    <t>-1090515579</t>
  </si>
  <si>
    <t>-1677293733</t>
  </si>
  <si>
    <t>25,74*12,3 'Přepočtené koeficientem množství</t>
  </si>
  <si>
    <t>2081850764</t>
  </si>
  <si>
    <t>25,74*2</t>
  </si>
  <si>
    <t>451573111</t>
  </si>
  <si>
    <t>Lože pod potrubí otevřený výkop ze štěrkopísku</t>
  </si>
  <si>
    <t>-2029427180</t>
  </si>
  <si>
    <t>1,2*0,15*39</t>
  </si>
  <si>
    <t>-706789036</t>
  </si>
  <si>
    <t>(1,2*0,3)*39</t>
  </si>
  <si>
    <t>572360112</t>
  </si>
  <si>
    <t>Vyspravení krytu komunikací po překopech plochy do 15 m2 studenou asfaltovou směsí tl 60 mm</t>
  </si>
  <si>
    <t>2068967655</t>
  </si>
  <si>
    <t>3*0,8</t>
  </si>
  <si>
    <t>1304283862</t>
  </si>
  <si>
    <t>Práce a dodávky M</t>
  </si>
  <si>
    <t>M21</t>
  </si>
  <si>
    <t>Elektromontáže</t>
  </si>
  <si>
    <t>211220101R00</t>
  </si>
  <si>
    <t>M+D Vyhledávacího vodiče-komplet</t>
  </si>
  <si>
    <t>-1412655775</t>
  </si>
  <si>
    <t>23-M</t>
  </si>
  <si>
    <t>Montáže potrubí</t>
  </si>
  <si>
    <t>871241121R00</t>
  </si>
  <si>
    <t>Montáž potrubí polyetylenového ve výkopu d 32 mm</t>
  </si>
  <si>
    <t>-1325094345</t>
  </si>
  <si>
    <t>PPL.ROBG032030100</t>
  </si>
  <si>
    <t>Trubka plynovodní 32x3,0 100m RC, s dodatečným ochranným odstranitelným pláštěm, pro pokládku bez omezení zrnitosti a všechny bezvýkopové pokládky, s integrovaným detekčním vodičem</t>
  </si>
  <si>
    <t>1326219820</t>
  </si>
  <si>
    <t>230170001</t>
  </si>
  <si>
    <t>Tlakové zkoušky těsnosti potrubí - příprava DN do 40</t>
  </si>
  <si>
    <t>1739768253</t>
  </si>
  <si>
    <t>230170011</t>
  </si>
  <si>
    <t>Tlakové zkoušky těsnosti potrubí - zkouška DN do 40</t>
  </si>
  <si>
    <t>-449824391</t>
  </si>
  <si>
    <t>230200116</t>
  </si>
  <si>
    <t>Nasunutí potrubní sekce do ocelové chráničky DN 50</t>
  </si>
  <si>
    <t>-1482332259</t>
  </si>
  <si>
    <t>723150371</t>
  </si>
  <si>
    <t>Chránička D 108x4 mm</t>
  </si>
  <si>
    <t>-1921779003</t>
  </si>
  <si>
    <t>723234311</t>
  </si>
  <si>
    <t>Regulátor tlaku plynu STL / NTL</t>
  </si>
  <si>
    <t>1225824310</t>
  </si>
  <si>
    <t>580505027</t>
  </si>
  <si>
    <t>Ddodávka a montáž pilířku HUP</t>
  </si>
  <si>
    <t>1204684687</t>
  </si>
  <si>
    <t>19 - Přístupový chodník</t>
  </si>
  <si>
    <t>122251101</t>
  </si>
  <si>
    <t>Odkopávky a prokopávky nezapažené v hornině třídy těžitelnosti I, skupiny 3 objem do 20 m3 strojně</t>
  </si>
  <si>
    <t>-1649174561</t>
  </si>
  <si>
    <t>55,08*0,3</t>
  </si>
  <si>
    <t xml:space="preserve">Příplatek za lepivost k odkopávkám a prokopávkám </t>
  </si>
  <si>
    <t>-474747768</t>
  </si>
  <si>
    <t>943403913</t>
  </si>
  <si>
    <t>-1967194701</t>
  </si>
  <si>
    <t>16,52*12,3 'Přepočtené koeficientem množství</t>
  </si>
  <si>
    <t>Zásyp sypaninou se zhutněním ručně (okolo obrubníků)</t>
  </si>
  <si>
    <t>-1708057908</t>
  </si>
  <si>
    <t>(18,57+18,645+3,255+2)*0,07</t>
  </si>
  <si>
    <t>181951112</t>
  </si>
  <si>
    <t>Úprava pláně vyrovnáním výškových rozdílů v hornině třídy těžitelnosti I, skupiny 1 až 3 se zhutněním</t>
  </si>
  <si>
    <t>-535542272</t>
  </si>
  <si>
    <t>564710011</t>
  </si>
  <si>
    <t>Podklad z kameniva hrubého drceného vel. 8-16 mm tl 50 mm</t>
  </si>
  <si>
    <t>144985751</t>
  </si>
  <si>
    <t>"chodník" 18,6*2,8</t>
  </si>
  <si>
    <t>"stání kontejner" 3*1</t>
  </si>
  <si>
    <t>564730111</t>
  </si>
  <si>
    <t>Podklad z kameniva hrubého drceného vel. 16-32 mm tl 100 mm</t>
  </si>
  <si>
    <t>533886493</t>
  </si>
  <si>
    <t>564801111</t>
  </si>
  <si>
    <t>Podklad ze štěrkodrtě ŠD tl 30 mm</t>
  </si>
  <si>
    <t>-1641740437</t>
  </si>
  <si>
    <t>596211111</t>
  </si>
  <si>
    <t>Kladení zámkové dlažby komunikací pro pěší tl 60 mm skupiny A pl do 100 m2</t>
  </si>
  <si>
    <t>-1339334819</t>
  </si>
  <si>
    <t>BET.K06C02</t>
  </si>
  <si>
    <t>dlažba BEST-KLASIKO 20x10x6cm barevná</t>
  </si>
  <si>
    <t>768208730</t>
  </si>
  <si>
    <t>Osazení zahradního obrubníku betonového do lože z betonu s boční opěrou</t>
  </si>
  <si>
    <t>-1872366089</t>
  </si>
  <si>
    <t>"chodník" 3,255+18,645+18,57+2,8</t>
  </si>
  <si>
    <t>"kontejnerové stání" 2</t>
  </si>
  <si>
    <t>-613845951</t>
  </si>
  <si>
    <t>44,5454545454545*1,1 'Přepočtené koeficientem množství</t>
  </si>
  <si>
    <t>-661385750</t>
  </si>
  <si>
    <t>45,27*0,3*0,3</t>
  </si>
  <si>
    <t>1240648578</t>
  </si>
  <si>
    <t>16,52*2</t>
  </si>
  <si>
    <t>33,04*2 'Přepočtené koeficientem množství</t>
  </si>
  <si>
    <t>998223011</t>
  </si>
  <si>
    <t>Přesun hmot pro pozemní komunikace s krytem dlážděným</t>
  </si>
  <si>
    <t>380259909</t>
  </si>
  <si>
    <t>998229112</t>
  </si>
  <si>
    <t>Přesun hmot ruční pro pozemní komunikace s krytem dlážděným na vzdálenost do 50 m</t>
  </si>
  <si>
    <t>-1724616104</t>
  </si>
  <si>
    <t>767531111</t>
  </si>
  <si>
    <t>Montáž vstupních kovových nebo plastových rohoží čistících zón</t>
  </si>
  <si>
    <t>115427962</t>
  </si>
  <si>
    <t>69752035</t>
  </si>
  <si>
    <t>rohož vstupní samonosná kovová - škrabák</t>
  </si>
  <si>
    <t>-796517366</t>
  </si>
  <si>
    <t>20 - Vnější zateplovací systém a izolace proti vodě soklu a základového zdiva</t>
  </si>
  <si>
    <t xml:space="preserve">    764 - Konstrukce klempířské</t>
  </si>
  <si>
    <t>341351111</t>
  </si>
  <si>
    <t>Zřízení bednění nosných stěn</t>
  </si>
  <si>
    <t>-2058952404</t>
  </si>
  <si>
    <t>"podzemní část soklu" 41,5*0,6</t>
  </si>
  <si>
    <t>"podsklepená část" 17*2,85</t>
  </si>
  <si>
    <t>341351112</t>
  </si>
  <si>
    <t>Odstranění bednění nosných stěn</t>
  </si>
  <si>
    <t>-900478213</t>
  </si>
  <si>
    <t>342311511</t>
  </si>
  <si>
    <t>Stěny vyrovnávací z betonu prostého tř. C 12/15</t>
  </si>
  <si>
    <t>-1705837552</t>
  </si>
  <si>
    <t>73,35*0,06</t>
  </si>
  <si>
    <t>622135001</t>
  </si>
  <si>
    <t>Vyrovnání podkladu vnějších stěn maltou vápenocementovou tl do 10 mm</t>
  </si>
  <si>
    <t>1886836582</t>
  </si>
  <si>
    <t>"nadzemní část soklu" 58,5*0,65</t>
  </si>
  <si>
    <t>622135091</t>
  </si>
  <si>
    <t>Příplatek k vyrovnání vnějších stěn maltou vápenocementovou za každých dalších 5 mm tl</t>
  </si>
  <si>
    <t>2130330843</t>
  </si>
  <si>
    <t>38,025*2</t>
  </si>
  <si>
    <t>622211021</t>
  </si>
  <si>
    <t>Montáž kontaktního zateplení vnějších stěn lepením a mechanickým kotvením polystyrénových desek tl do 120 mm</t>
  </si>
  <si>
    <t>-1463256952</t>
  </si>
  <si>
    <t>28376018</t>
  </si>
  <si>
    <t>deska perimetrická fasádní soklová 150kPa λ=0,035 tl 120mm</t>
  </si>
  <si>
    <t>-1065972782</t>
  </si>
  <si>
    <t>111,38*1,05 'Přepočtené koeficientem množství</t>
  </si>
  <si>
    <t>622251101</t>
  </si>
  <si>
    <t>Příplatek k cenám kontaktního zateplení stěn za použití tepelněizolačních zátek z polystyrenu</t>
  </si>
  <si>
    <t>-458687001</t>
  </si>
  <si>
    <t>"podzemní část soklu" 41,5*0,2</t>
  </si>
  <si>
    <t>622511111</t>
  </si>
  <si>
    <t>Tenkovrstvá akrylátová mozaiková střednězrnná omítka včetně penetrace vnějších stěn</t>
  </si>
  <si>
    <t>1516332151</t>
  </si>
  <si>
    <t>"podzemní část soklu" 41,5*0,3</t>
  </si>
  <si>
    <t>967023693</t>
  </si>
  <si>
    <t>Přisekání kamenných nebo jiných ploch s tvrdým povrchem pl přes 2 m2</t>
  </si>
  <si>
    <t>-1695611682</t>
  </si>
  <si>
    <t>111,38*0,2</t>
  </si>
  <si>
    <t>2070568093</t>
  </si>
  <si>
    <t>711112002</t>
  </si>
  <si>
    <t>Provedení izolace proti zemní vlhkosti svislé za studena penetračním lakem asfaltovým</t>
  </si>
  <si>
    <t>525189318</t>
  </si>
  <si>
    <t>11163150</t>
  </si>
  <si>
    <t>lak penetrační asfaltový</t>
  </si>
  <si>
    <t>568212945</t>
  </si>
  <si>
    <t>73,35*0,00045 'Přepočtené koeficientem množství</t>
  </si>
  <si>
    <t>711142559</t>
  </si>
  <si>
    <t>Provedení izolace proti zemní vlhkosti pásy přitavením svislé NAIP</t>
  </si>
  <si>
    <t>-464240867</t>
  </si>
  <si>
    <t>BTX.10000016</t>
  </si>
  <si>
    <t>hydroizolační pás z SBS modif. asf.</t>
  </si>
  <si>
    <t>880713280</t>
  </si>
  <si>
    <t>73,35*1,2 'Přepočtené koeficientem množství</t>
  </si>
  <si>
    <t>711161212</t>
  </si>
  <si>
    <t>Izolace proti zemní vlhkosti nopovou fólií svislá, nopek v 8,0 mm, tl do 0,6 mm</t>
  </si>
  <si>
    <t>-1536025036</t>
  </si>
  <si>
    <t>711161383</t>
  </si>
  <si>
    <t>Izolace proti zemní vlhkosti nopovou fólií ukončení horní lištou</t>
  </si>
  <si>
    <t>-1643659193</t>
  </si>
  <si>
    <t>-1839858124</t>
  </si>
  <si>
    <t>764</t>
  </si>
  <si>
    <t>Konstrukce klempířské</t>
  </si>
  <si>
    <t>764248324</t>
  </si>
  <si>
    <t>Oplechování soklu rovné celoplošně lepené z TiZn lesklého plechu rš 330 mm</t>
  </si>
  <si>
    <t>1421499314</t>
  </si>
  <si>
    <t>"obvod" 58,5</t>
  </si>
  <si>
    <t>"vchod" -3,7</t>
  </si>
  <si>
    <t>998764202</t>
  </si>
  <si>
    <t>Přesun hmot procentní pro konstrukce klempířské v objektech v do 12 m</t>
  </si>
  <si>
    <t>-664573819</t>
  </si>
  <si>
    <t>21 - Elektroinstalace</t>
  </si>
  <si>
    <t xml:space="preserve">    741 - Elektroinstalace </t>
  </si>
  <si>
    <t>741</t>
  </si>
  <si>
    <t xml:space="preserve">Elektroinstalace </t>
  </si>
  <si>
    <t>741110001</t>
  </si>
  <si>
    <t>Elektroinstalace  - přenos ze samostatného rozpočtu</t>
  </si>
  <si>
    <t>-1721459182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</si>
</sst>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0" fontId="8" fillId="0" borderId="15" xfId="0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0" fontId="24" fillId="0" borderId="15" xfId="0" applyFont="1" applyBorder="1" applyAlignment="1" applyProtection="1">
      <alignment horizontal="left"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0" fontId="24" fillId="0" borderId="21" xfId="0" applyFont="1" applyBorder="1" applyAlignment="1" applyProtection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2" borderId="19" xfId="0" applyFont="1" applyFill="1" applyBorder="1" applyAlignment="1" applyProtection="1">
      <alignment horizontal="left" vertical="center"/>
      <protection locked="0"/>
    </xf>
    <xf numFmtId="0" fontId="36" fillId="0" borderId="2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0" fontId="23" fillId="4" borderId="7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3" fillId="4" borderId="7" xfId="0" applyFont="1" applyFill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3" fillId="4" borderId="8" xfId="0" applyFont="1" applyFill="1" applyBorder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14" fontId="2" fillId="2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7"/>
  <sheetViews>
    <sheetView showGridLines="0" tabSelected="1" topLeftCell="A16" workbookViewId="0">
      <selection activeCell="E14" sqref="E14:AJ1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91" t="s">
        <v>14</v>
      </c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3"/>
      <c r="AQ5" s="23"/>
      <c r="AR5" s="21"/>
      <c r="BE5" s="288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93" t="s">
        <v>17</v>
      </c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23"/>
      <c r="AQ6" s="23"/>
      <c r="AR6" s="21"/>
      <c r="BE6" s="28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89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32">
        <v>44041</v>
      </c>
      <c r="AO8" s="23"/>
      <c r="AP8" s="23"/>
      <c r="AQ8" s="23"/>
      <c r="AR8" s="21"/>
      <c r="BE8" s="289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89"/>
      <c r="BS9" s="18" t="s">
        <v>6</v>
      </c>
    </row>
    <row r="10" spans="1:74" s="1" customFormat="1" ht="12" customHeight="1">
      <c r="B10" s="22"/>
      <c r="C10" s="23"/>
      <c r="D10" s="30" t="s">
        <v>23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24</v>
      </c>
      <c r="AL10" s="23"/>
      <c r="AM10" s="23"/>
      <c r="AN10" s="28" t="s">
        <v>25</v>
      </c>
      <c r="AO10" s="23"/>
      <c r="AP10" s="23"/>
      <c r="AQ10" s="23"/>
      <c r="AR10" s="21"/>
      <c r="BE10" s="289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28</v>
      </c>
      <c r="AO11" s="23"/>
      <c r="AP11" s="23"/>
      <c r="AQ11" s="23"/>
      <c r="AR11" s="21"/>
      <c r="BE11" s="289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89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24</v>
      </c>
      <c r="AL13" s="23"/>
      <c r="AM13" s="23"/>
      <c r="AN13" s="32" t="s">
        <v>30</v>
      </c>
      <c r="AO13" s="23"/>
      <c r="AP13" s="23"/>
      <c r="AQ13" s="23"/>
      <c r="AR13" s="21"/>
      <c r="BE13" s="289"/>
      <c r="BS13" s="18" t="s">
        <v>6</v>
      </c>
    </row>
    <row r="14" spans="1:74" ht="12.75">
      <c r="B14" s="22"/>
      <c r="C14" s="23"/>
      <c r="D14" s="23"/>
      <c r="E14" s="294" t="s">
        <v>30</v>
      </c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30" t="s">
        <v>27</v>
      </c>
      <c r="AL14" s="23"/>
      <c r="AM14" s="23"/>
      <c r="AN14" s="32" t="s">
        <v>30</v>
      </c>
      <c r="AO14" s="23"/>
      <c r="AP14" s="23"/>
      <c r="AQ14" s="23"/>
      <c r="AR14" s="21"/>
      <c r="BE14" s="289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89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24</v>
      </c>
      <c r="AL16" s="23"/>
      <c r="AM16" s="23"/>
      <c r="AN16" s="28" t="s">
        <v>1</v>
      </c>
      <c r="AO16" s="23"/>
      <c r="AP16" s="23"/>
      <c r="AQ16" s="23"/>
      <c r="AR16" s="21"/>
      <c r="BE16" s="289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89"/>
      <c r="BS17" s="18" t="s">
        <v>32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89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24</v>
      </c>
      <c r="AL19" s="23"/>
      <c r="AM19" s="23"/>
      <c r="AN19" s="28" t="s">
        <v>1</v>
      </c>
      <c r="AO19" s="23"/>
      <c r="AP19" s="23"/>
      <c r="AQ19" s="23"/>
      <c r="AR19" s="21"/>
      <c r="BE19" s="289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89"/>
      <c r="BS20" s="18" t="s">
        <v>32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89"/>
    </row>
    <row r="22" spans="1:71" s="1" customFormat="1" ht="12" customHeight="1">
      <c r="B22" s="22"/>
      <c r="C22" s="23"/>
      <c r="D22" s="30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89"/>
    </row>
    <row r="23" spans="1:71" s="1" customFormat="1" ht="16.5" customHeight="1">
      <c r="B23" s="22"/>
      <c r="C23" s="23"/>
      <c r="D23" s="23"/>
      <c r="E23" s="296" t="s">
        <v>1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3"/>
      <c r="AP23" s="23"/>
      <c r="AQ23" s="23"/>
      <c r="AR23" s="21"/>
      <c r="BE23" s="289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89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89"/>
    </row>
    <row r="26" spans="1:71" s="2" customFormat="1" ht="25.9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97">
        <f>ROUND(AG94,2)</f>
        <v>0</v>
      </c>
      <c r="AL26" s="298"/>
      <c r="AM26" s="298"/>
      <c r="AN26" s="298"/>
      <c r="AO26" s="298"/>
      <c r="AP26" s="37"/>
      <c r="AQ26" s="37"/>
      <c r="AR26" s="40"/>
      <c r="BE26" s="289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89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99" t="s">
        <v>36</v>
      </c>
      <c r="M28" s="299"/>
      <c r="N28" s="299"/>
      <c r="O28" s="299"/>
      <c r="P28" s="299"/>
      <c r="Q28" s="37"/>
      <c r="R28" s="37"/>
      <c r="S28" s="37"/>
      <c r="T28" s="37"/>
      <c r="U28" s="37"/>
      <c r="V28" s="37"/>
      <c r="W28" s="299" t="s">
        <v>37</v>
      </c>
      <c r="X28" s="299"/>
      <c r="Y28" s="299"/>
      <c r="Z28" s="299"/>
      <c r="AA28" s="299"/>
      <c r="AB28" s="299"/>
      <c r="AC28" s="299"/>
      <c r="AD28" s="299"/>
      <c r="AE28" s="299"/>
      <c r="AF28" s="37"/>
      <c r="AG28" s="37"/>
      <c r="AH28" s="37"/>
      <c r="AI28" s="37"/>
      <c r="AJ28" s="37"/>
      <c r="AK28" s="299" t="s">
        <v>38</v>
      </c>
      <c r="AL28" s="299"/>
      <c r="AM28" s="299"/>
      <c r="AN28" s="299"/>
      <c r="AO28" s="299"/>
      <c r="AP28" s="37"/>
      <c r="AQ28" s="37"/>
      <c r="AR28" s="40"/>
      <c r="BE28" s="289"/>
    </row>
    <row r="29" spans="1:71" s="3" customFormat="1" ht="14.45" customHeight="1">
      <c r="B29" s="41"/>
      <c r="C29" s="42"/>
      <c r="D29" s="30" t="s">
        <v>39</v>
      </c>
      <c r="E29" s="42"/>
      <c r="F29" s="30" t="s">
        <v>40</v>
      </c>
      <c r="G29" s="42"/>
      <c r="H29" s="42"/>
      <c r="I29" s="42"/>
      <c r="J29" s="42"/>
      <c r="K29" s="42"/>
      <c r="L29" s="302">
        <v>0.21</v>
      </c>
      <c r="M29" s="301"/>
      <c r="N29" s="301"/>
      <c r="O29" s="301"/>
      <c r="P29" s="301"/>
      <c r="Q29" s="42"/>
      <c r="R29" s="42"/>
      <c r="S29" s="42"/>
      <c r="T29" s="42"/>
      <c r="U29" s="42"/>
      <c r="V29" s="42"/>
      <c r="W29" s="300">
        <f>ROUND(AZ94, 2)</f>
        <v>0</v>
      </c>
      <c r="X29" s="301"/>
      <c r="Y29" s="301"/>
      <c r="Z29" s="301"/>
      <c r="AA29" s="301"/>
      <c r="AB29" s="301"/>
      <c r="AC29" s="301"/>
      <c r="AD29" s="301"/>
      <c r="AE29" s="301"/>
      <c r="AF29" s="42"/>
      <c r="AG29" s="42"/>
      <c r="AH29" s="42"/>
      <c r="AI29" s="42"/>
      <c r="AJ29" s="42"/>
      <c r="AK29" s="300">
        <f>ROUND(AV94, 2)</f>
        <v>0</v>
      </c>
      <c r="AL29" s="301"/>
      <c r="AM29" s="301"/>
      <c r="AN29" s="301"/>
      <c r="AO29" s="301"/>
      <c r="AP29" s="42"/>
      <c r="AQ29" s="42"/>
      <c r="AR29" s="43"/>
      <c r="BE29" s="290"/>
    </row>
    <row r="30" spans="1:71" s="3" customFormat="1" ht="14.45" customHeight="1">
      <c r="B30" s="41"/>
      <c r="C30" s="42"/>
      <c r="D30" s="42"/>
      <c r="E30" s="42"/>
      <c r="F30" s="30" t="s">
        <v>41</v>
      </c>
      <c r="G30" s="42"/>
      <c r="H30" s="42"/>
      <c r="I30" s="42"/>
      <c r="J30" s="42"/>
      <c r="K30" s="42"/>
      <c r="L30" s="302">
        <v>0.15</v>
      </c>
      <c r="M30" s="301"/>
      <c r="N30" s="301"/>
      <c r="O30" s="301"/>
      <c r="P30" s="301"/>
      <c r="Q30" s="42"/>
      <c r="R30" s="42"/>
      <c r="S30" s="42"/>
      <c r="T30" s="42"/>
      <c r="U30" s="42"/>
      <c r="V30" s="42"/>
      <c r="W30" s="300">
        <f>ROUND(BA94, 2)</f>
        <v>0</v>
      </c>
      <c r="X30" s="301"/>
      <c r="Y30" s="301"/>
      <c r="Z30" s="301"/>
      <c r="AA30" s="301"/>
      <c r="AB30" s="301"/>
      <c r="AC30" s="301"/>
      <c r="AD30" s="301"/>
      <c r="AE30" s="301"/>
      <c r="AF30" s="42"/>
      <c r="AG30" s="42"/>
      <c r="AH30" s="42"/>
      <c r="AI30" s="42"/>
      <c r="AJ30" s="42"/>
      <c r="AK30" s="300">
        <f>ROUND(AW94, 2)</f>
        <v>0</v>
      </c>
      <c r="AL30" s="301"/>
      <c r="AM30" s="301"/>
      <c r="AN30" s="301"/>
      <c r="AO30" s="301"/>
      <c r="AP30" s="42"/>
      <c r="AQ30" s="42"/>
      <c r="AR30" s="43"/>
      <c r="BE30" s="290"/>
    </row>
    <row r="31" spans="1:71" s="3" customFormat="1" ht="14.45" hidden="1" customHeight="1">
      <c r="B31" s="41"/>
      <c r="C31" s="42"/>
      <c r="D31" s="42"/>
      <c r="E31" s="42"/>
      <c r="F31" s="30" t="s">
        <v>42</v>
      </c>
      <c r="G31" s="42"/>
      <c r="H31" s="42"/>
      <c r="I31" s="42"/>
      <c r="J31" s="42"/>
      <c r="K31" s="42"/>
      <c r="L31" s="302">
        <v>0.21</v>
      </c>
      <c r="M31" s="301"/>
      <c r="N31" s="301"/>
      <c r="O31" s="301"/>
      <c r="P31" s="301"/>
      <c r="Q31" s="42"/>
      <c r="R31" s="42"/>
      <c r="S31" s="42"/>
      <c r="T31" s="42"/>
      <c r="U31" s="42"/>
      <c r="V31" s="42"/>
      <c r="W31" s="300">
        <f>ROUND(BB94, 2)</f>
        <v>0</v>
      </c>
      <c r="X31" s="301"/>
      <c r="Y31" s="301"/>
      <c r="Z31" s="301"/>
      <c r="AA31" s="301"/>
      <c r="AB31" s="301"/>
      <c r="AC31" s="301"/>
      <c r="AD31" s="301"/>
      <c r="AE31" s="301"/>
      <c r="AF31" s="42"/>
      <c r="AG31" s="42"/>
      <c r="AH31" s="42"/>
      <c r="AI31" s="42"/>
      <c r="AJ31" s="42"/>
      <c r="AK31" s="300">
        <v>0</v>
      </c>
      <c r="AL31" s="301"/>
      <c r="AM31" s="301"/>
      <c r="AN31" s="301"/>
      <c r="AO31" s="301"/>
      <c r="AP31" s="42"/>
      <c r="AQ31" s="42"/>
      <c r="AR31" s="43"/>
      <c r="BE31" s="290"/>
    </row>
    <row r="32" spans="1:71" s="3" customFormat="1" ht="14.45" hidden="1" customHeight="1">
      <c r="B32" s="41"/>
      <c r="C32" s="42"/>
      <c r="D32" s="42"/>
      <c r="E32" s="42"/>
      <c r="F32" s="30" t="s">
        <v>43</v>
      </c>
      <c r="G32" s="42"/>
      <c r="H32" s="42"/>
      <c r="I32" s="42"/>
      <c r="J32" s="42"/>
      <c r="K32" s="42"/>
      <c r="L32" s="302">
        <v>0.15</v>
      </c>
      <c r="M32" s="301"/>
      <c r="N32" s="301"/>
      <c r="O32" s="301"/>
      <c r="P32" s="301"/>
      <c r="Q32" s="42"/>
      <c r="R32" s="42"/>
      <c r="S32" s="42"/>
      <c r="T32" s="42"/>
      <c r="U32" s="42"/>
      <c r="V32" s="42"/>
      <c r="W32" s="300">
        <f>ROUND(BC94, 2)</f>
        <v>0</v>
      </c>
      <c r="X32" s="301"/>
      <c r="Y32" s="301"/>
      <c r="Z32" s="301"/>
      <c r="AA32" s="301"/>
      <c r="AB32" s="301"/>
      <c r="AC32" s="301"/>
      <c r="AD32" s="301"/>
      <c r="AE32" s="301"/>
      <c r="AF32" s="42"/>
      <c r="AG32" s="42"/>
      <c r="AH32" s="42"/>
      <c r="AI32" s="42"/>
      <c r="AJ32" s="42"/>
      <c r="AK32" s="300">
        <v>0</v>
      </c>
      <c r="AL32" s="301"/>
      <c r="AM32" s="301"/>
      <c r="AN32" s="301"/>
      <c r="AO32" s="301"/>
      <c r="AP32" s="42"/>
      <c r="AQ32" s="42"/>
      <c r="AR32" s="43"/>
      <c r="BE32" s="290"/>
    </row>
    <row r="33" spans="1:57" s="3" customFormat="1" ht="14.45" hidden="1" customHeight="1">
      <c r="B33" s="41"/>
      <c r="C33" s="42"/>
      <c r="D33" s="42"/>
      <c r="E33" s="42"/>
      <c r="F33" s="30" t="s">
        <v>44</v>
      </c>
      <c r="G33" s="42"/>
      <c r="H33" s="42"/>
      <c r="I33" s="42"/>
      <c r="J33" s="42"/>
      <c r="K33" s="42"/>
      <c r="L33" s="302">
        <v>0</v>
      </c>
      <c r="M33" s="301"/>
      <c r="N33" s="301"/>
      <c r="O33" s="301"/>
      <c r="P33" s="301"/>
      <c r="Q33" s="42"/>
      <c r="R33" s="42"/>
      <c r="S33" s="42"/>
      <c r="T33" s="42"/>
      <c r="U33" s="42"/>
      <c r="V33" s="42"/>
      <c r="W33" s="300">
        <f>ROUND(BD94, 2)</f>
        <v>0</v>
      </c>
      <c r="X33" s="301"/>
      <c r="Y33" s="301"/>
      <c r="Z33" s="301"/>
      <c r="AA33" s="301"/>
      <c r="AB33" s="301"/>
      <c r="AC33" s="301"/>
      <c r="AD33" s="301"/>
      <c r="AE33" s="301"/>
      <c r="AF33" s="42"/>
      <c r="AG33" s="42"/>
      <c r="AH33" s="42"/>
      <c r="AI33" s="42"/>
      <c r="AJ33" s="42"/>
      <c r="AK33" s="300">
        <v>0</v>
      </c>
      <c r="AL33" s="301"/>
      <c r="AM33" s="301"/>
      <c r="AN33" s="301"/>
      <c r="AO33" s="301"/>
      <c r="AP33" s="42"/>
      <c r="AQ33" s="42"/>
      <c r="AR33" s="43"/>
      <c r="BE33" s="290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89"/>
    </row>
    <row r="35" spans="1:57" s="2" customFormat="1" ht="25.9" customHeight="1">
      <c r="A35" s="35"/>
      <c r="B35" s="36"/>
      <c r="C35" s="44"/>
      <c r="D35" s="45" t="s">
        <v>45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46</v>
      </c>
      <c r="U35" s="46"/>
      <c r="V35" s="46"/>
      <c r="W35" s="46"/>
      <c r="X35" s="306" t="s">
        <v>47</v>
      </c>
      <c r="Y35" s="304"/>
      <c r="Z35" s="304"/>
      <c r="AA35" s="304"/>
      <c r="AB35" s="304"/>
      <c r="AC35" s="46"/>
      <c r="AD35" s="46"/>
      <c r="AE35" s="46"/>
      <c r="AF35" s="46"/>
      <c r="AG35" s="46"/>
      <c r="AH35" s="46"/>
      <c r="AI35" s="46"/>
      <c r="AJ35" s="46"/>
      <c r="AK35" s="303">
        <f>SUM(AK26:AK33)</f>
        <v>0</v>
      </c>
      <c r="AL35" s="304"/>
      <c r="AM35" s="304"/>
      <c r="AN35" s="304"/>
      <c r="AO35" s="305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48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49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50</v>
      </c>
      <c r="AI60" s="39"/>
      <c r="AJ60" s="39"/>
      <c r="AK60" s="39"/>
      <c r="AL60" s="39"/>
      <c r="AM60" s="53" t="s">
        <v>51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52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53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50</v>
      </c>
      <c r="AI75" s="39"/>
      <c r="AJ75" s="39"/>
      <c r="AK75" s="39"/>
      <c r="AL75" s="39"/>
      <c r="AM75" s="53" t="s">
        <v>51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055-2020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85" t="str">
        <f>K6</f>
        <v>Sociální bydlení - Město Luby - II. etapa</v>
      </c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  <c r="AD85" s="286"/>
      <c r="AE85" s="286"/>
      <c r="AF85" s="286"/>
      <c r="AG85" s="286"/>
      <c r="AH85" s="286"/>
      <c r="AI85" s="286"/>
      <c r="AJ85" s="286"/>
      <c r="AK85" s="286"/>
      <c r="AL85" s="286"/>
      <c r="AM85" s="286"/>
      <c r="AN85" s="286"/>
      <c r="AO85" s="286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311">
        <f>IF(AN8= "","",AN8)</f>
        <v>44041</v>
      </c>
      <c r="AN87" s="311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23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Město Luby, Náměstí 5. května 164, Luby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31</v>
      </c>
      <c r="AJ89" s="37"/>
      <c r="AK89" s="37"/>
      <c r="AL89" s="37"/>
      <c r="AM89" s="312" t="str">
        <f>IF(E17="","",E17)</f>
        <v xml:space="preserve"> </v>
      </c>
      <c r="AN89" s="313"/>
      <c r="AO89" s="313"/>
      <c r="AP89" s="313"/>
      <c r="AQ89" s="37"/>
      <c r="AR89" s="40"/>
      <c r="AS89" s="315" t="s">
        <v>55</v>
      </c>
      <c r="AT89" s="316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29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312" t="str">
        <f>IF(E20="","",E20)</f>
        <v xml:space="preserve"> </v>
      </c>
      <c r="AN90" s="313"/>
      <c r="AO90" s="313"/>
      <c r="AP90" s="313"/>
      <c r="AQ90" s="37"/>
      <c r="AR90" s="40"/>
      <c r="AS90" s="317"/>
      <c r="AT90" s="318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319"/>
      <c r="AT91" s="320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81" t="s">
        <v>56</v>
      </c>
      <c r="D92" s="282"/>
      <c r="E92" s="282"/>
      <c r="F92" s="282"/>
      <c r="G92" s="282"/>
      <c r="H92" s="74"/>
      <c r="I92" s="284" t="s">
        <v>57</v>
      </c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B92" s="282"/>
      <c r="AC92" s="282"/>
      <c r="AD92" s="282"/>
      <c r="AE92" s="282"/>
      <c r="AF92" s="282"/>
      <c r="AG92" s="310" t="s">
        <v>58</v>
      </c>
      <c r="AH92" s="282"/>
      <c r="AI92" s="282"/>
      <c r="AJ92" s="282"/>
      <c r="AK92" s="282"/>
      <c r="AL92" s="282"/>
      <c r="AM92" s="282"/>
      <c r="AN92" s="284" t="s">
        <v>59</v>
      </c>
      <c r="AO92" s="282"/>
      <c r="AP92" s="314"/>
      <c r="AQ92" s="75" t="s">
        <v>60</v>
      </c>
      <c r="AR92" s="40"/>
      <c r="AS92" s="76" t="s">
        <v>61</v>
      </c>
      <c r="AT92" s="77" t="s">
        <v>62</v>
      </c>
      <c r="AU92" s="77" t="s">
        <v>63</v>
      </c>
      <c r="AV92" s="77" t="s">
        <v>64</v>
      </c>
      <c r="AW92" s="77" t="s">
        <v>65</v>
      </c>
      <c r="AX92" s="77" t="s">
        <v>66</v>
      </c>
      <c r="AY92" s="77" t="s">
        <v>67</v>
      </c>
      <c r="AZ92" s="77" t="s">
        <v>68</v>
      </c>
      <c r="BA92" s="77" t="s">
        <v>69</v>
      </c>
      <c r="BB92" s="77" t="s">
        <v>70</v>
      </c>
      <c r="BC92" s="77" t="s">
        <v>71</v>
      </c>
      <c r="BD92" s="78" t="s">
        <v>72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73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87">
        <f>ROUND(SUM(AG95:AG115),2)</f>
        <v>0</v>
      </c>
      <c r="AH94" s="287"/>
      <c r="AI94" s="287"/>
      <c r="AJ94" s="287"/>
      <c r="AK94" s="287"/>
      <c r="AL94" s="287"/>
      <c r="AM94" s="287"/>
      <c r="AN94" s="321">
        <f t="shared" ref="AN94:AN115" si="0">SUM(AG94,AT94)</f>
        <v>0</v>
      </c>
      <c r="AO94" s="321"/>
      <c r="AP94" s="321"/>
      <c r="AQ94" s="86" t="s">
        <v>1</v>
      </c>
      <c r="AR94" s="87"/>
      <c r="AS94" s="88">
        <f>ROUND(SUM(AS95:AS115),2)</f>
        <v>0</v>
      </c>
      <c r="AT94" s="89">
        <f t="shared" ref="AT94:AT115" si="1">ROUND(SUM(AV94:AW94),2)</f>
        <v>0</v>
      </c>
      <c r="AU94" s="90">
        <f>ROUND(SUM(AU95:AU115),5)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ROUND(SUM(AZ95:AZ115),2)</f>
        <v>0</v>
      </c>
      <c r="BA94" s="89">
        <f>ROUND(SUM(BA95:BA115),2)</f>
        <v>0</v>
      </c>
      <c r="BB94" s="89">
        <f>ROUND(SUM(BB95:BB115),2)</f>
        <v>0</v>
      </c>
      <c r="BC94" s="89">
        <f>ROUND(SUM(BC95:BC115),2)</f>
        <v>0</v>
      </c>
      <c r="BD94" s="91">
        <f>ROUND(SUM(BD95:BD115),2)</f>
        <v>0</v>
      </c>
      <c r="BS94" s="92" t="s">
        <v>74</v>
      </c>
      <c r="BT94" s="92" t="s">
        <v>75</v>
      </c>
      <c r="BU94" s="93" t="s">
        <v>76</v>
      </c>
      <c r="BV94" s="92" t="s">
        <v>77</v>
      </c>
      <c r="BW94" s="92" t="s">
        <v>5</v>
      </c>
      <c r="BX94" s="92" t="s">
        <v>78</v>
      </c>
      <c r="CL94" s="92" t="s">
        <v>1</v>
      </c>
    </row>
    <row r="95" spans="1:91" s="7" customFormat="1" ht="16.5" customHeight="1">
      <c r="A95" s="94" t="s">
        <v>79</v>
      </c>
      <c r="B95" s="95"/>
      <c r="C95" s="96"/>
      <c r="D95" s="283" t="s">
        <v>80</v>
      </c>
      <c r="E95" s="283"/>
      <c r="F95" s="283"/>
      <c r="G95" s="283"/>
      <c r="H95" s="283"/>
      <c r="I95" s="97"/>
      <c r="J95" s="283" t="s">
        <v>81</v>
      </c>
      <c r="K95" s="283"/>
      <c r="L95" s="283"/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  <c r="X95" s="283"/>
      <c r="Y95" s="283"/>
      <c r="Z95" s="283"/>
      <c r="AA95" s="283"/>
      <c r="AB95" s="283"/>
      <c r="AC95" s="283"/>
      <c r="AD95" s="283"/>
      <c r="AE95" s="283"/>
      <c r="AF95" s="283"/>
      <c r="AG95" s="308">
        <f>'01 - Sádrokartonový podhled'!J30</f>
        <v>0</v>
      </c>
      <c r="AH95" s="309"/>
      <c r="AI95" s="309"/>
      <c r="AJ95" s="309"/>
      <c r="AK95" s="309"/>
      <c r="AL95" s="309"/>
      <c r="AM95" s="309"/>
      <c r="AN95" s="308">
        <f t="shared" si="0"/>
        <v>0</v>
      </c>
      <c r="AO95" s="309"/>
      <c r="AP95" s="309"/>
      <c r="AQ95" s="98" t="s">
        <v>82</v>
      </c>
      <c r="AR95" s="99"/>
      <c r="AS95" s="100">
        <v>0</v>
      </c>
      <c r="AT95" s="101">
        <f t="shared" si="1"/>
        <v>0</v>
      </c>
      <c r="AU95" s="102">
        <f>'01 - Sádrokartonový podhled'!P118</f>
        <v>0</v>
      </c>
      <c r="AV95" s="101">
        <f>'01 - Sádrokartonový podhled'!J33</f>
        <v>0</v>
      </c>
      <c r="AW95" s="101">
        <f>'01 - Sádrokartonový podhled'!J34</f>
        <v>0</v>
      </c>
      <c r="AX95" s="101">
        <f>'01 - Sádrokartonový podhled'!J35</f>
        <v>0</v>
      </c>
      <c r="AY95" s="101">
        <f>'01 - Sádrokartonový podhled'!J36</f>
        <v>0</v>
      </c>
      <c r="AZ95" s="101">
        <f>'01 - Sádrokartonový podhled'!F33</f>
        <v>0</v>
      </c>
      <c r="BA95" s="101">
        <f>'01 - Sádrokartonový podhled'!F34</f>
        <v>0</v>
      </c>
      <c r="BB95" s="101">
        <f>'01 - Sádrokartonový podhled'!F35</f>
        <v>0</v>
      </c>
      <c r="BC95" s="101">
        <f>'01 - Sádrokartonový podhled'!F36</f>
        <v>0</v>
      </c>
      <c r="BD95" s="103">
        <f>'01 - Sádrokartonový podhled'!F37</f>
        <v>0</v>
      </c>
      <c r="BT95" s="104" t="s">
        <v>83</v>
      </c>
      <c r="BV95" s="104" t="s">
        <v>77</v>
      </c>
      <c r="BW95" s="104" t="s">
        <v>84</v>
      </c>
      <c r="BX95" s="104" t="s">
        <v>5</v>
      </c>
      <c r="CL95" s="104" t="s">
        <v>1</v>
      </c>
      <c r="CM95" s="104" t="s">
        <v>83</v>
      </c>
    </row>
    <row r="96" spans="1:91" s="7" customFormat="1" ht="16.5" customHeight="1">
      <c r="A96" s="94" t="s">
        <v>79</v>
      </c>
      <c r="B96" s="95"/>
      <c r="C96" s="96"/>
      <c r="D96" s="283" t="s">
        <v>85</v>
      </c>
      <c r="E96" s="283"/>
      <c r="F96" s="283"/>
      <c r="G96" s="283"/>
      <c r="H96" s="283"/>
      <c r="I96" s="97"/>
      <c r="J96" s="283" t="s">
        <v>86</v>
      </c>
      <c r="K96" s="283"/>
      <c r="L96" s="283"/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  <c r="X96" s="283"/>
      <c r="Y96" s="283"/>
      <c r="Z96" s="283"/>
      <c r="AA96" s="283"/>
      <c r="AB96" s="283"/>
      <c r="AC96" s="283"/>
      <c r="AD96" s="283"/>
      <c r="AE96" s="283"/>
      <c r="AF96" s="283"/>
      <c r="AG96" s="308">
        <f>'02 - Malby a nátěry'!J30</f>
        <v>0</v>
      </c>
      <c r="AH96" s="309"/>
      <c r="AI96" s="309"/>
      <c r="AJ96" s="309"/>
      <c r="AK96" s="309"/>
      <c r="AL96" s="309"/>
      <c r="AM96" s="309"/>
      <c r="AN96" s="308">
        <f t="shared" si="0"/>
        <v>0</v>
      </c>
      <c r="AO96" s="309"/>
      <c r="AP96" s="309"/>
      <c r="AQ96" s="98" t="s">
        <v>82</v>
      </c>
      <c r="AR96" s="99"/>
      <c r="AS96" s="100">
        <v>0</v>
      </c>
      <c r="AT96" s="101">
        <f t="shared" si="1"/>
        <v>0</v>
      </c>
      <c r="AU96" s="102">
        <f>'02 - Malby a nátěry'!P119</f>
        <v>0</v>
      </c>
      <c r="AV96" s="101">
        <f>'02 - Malby a nátěry'!J33</f>
        <v>0</v>
      </c>
      <c r="AW96" s="101">
        <f>'02 - Malby a nátěry'!J34</f>
        <v>0</v>
      </c>
      <c r="AX96" s="101">
        <f>'02 - Malby a nátěry'!J35</f>
        <v>0</v>
      </c>
      <c r="AY96" s="101">
        <f>'02 - Malby a nátěry'!J36</f>
        <v>0</v>
      </c>
      <c r="AZ96" s="101">
        <f>'02 - Malby a nátěry'!F33</f>
        <v>0</v>
      </c>
      <c r="BA96" s="101">
        <f>'02 - Malby a nátěry'!F34</f>
        <v>0</v>
      </c>
      <c r="BB96" s="101">
        <f>'02 - Malby a nátěry'!F35</f>
        <v>0</v>
      </c>
      <c r="BC96" s="101">
        <f>'02 - Malby a nátěry'!F36</f>
        <v>0</v>
      </c>
      <c r="BD96" s="103">
        <f>'02 - Malby a nátěry'!F37</f>
        <v>0</v>
      </c>
      <c r="BT96" s="104" t="s">
        <v>83</v>
      </c>
      <c r="BV96" s="104" t="s">
        <v>77</v>
      </c>
      <c r="BW96" s="104" t="s">
        <v>87</v>
      </c>
      <c r="BX96" s="104" t="s">
        <v>5</v>
      </c>
      <c r="CL96" s="104" t="s">
        <v>1</v>
      </c>
      <c r="CM96" s="104" t="s">
        <v>83</v>
      </c>
    </row>
    <row r="97" spans="1:91" s="7" customFormat="1" ht="16.5" customHeight="1">
      <c r="A97" s="94" t="s">
        <v>79</v>
      </c>
      <c r="B97" s="95"/>
      <c r="C97" s="96"/>
      <c r="D97" s="283" t="s">
        <v>88</v>
      </c>
      <c r="E97" s="283"/>
      <c r="F97" s="283"/>
      <c r="G97" s="283"/>
      <c r="H97" s="283"/>
      <c r="I97" s="97"/>
      <c r="J97" s="283" t="s">
        <v>89</v>
      </c>
      <c r="K97" s="283"/>
      <c r="L97" s="283"/>
      <c r="M97" s="283"/>
      <c r="N97" s="283"/>
      <c r="O97" s="283"/>
      <c r="P97" s="283"/>
      <c r="Q97" s="283"/>
      <c r="R97" s="283"/>
      <c r="S97" s="283"/>
      <c r="T97" s="283"/>
      <c r="U97" s="283"/>
      <c r="V97" s="283"/>
      <c r="W97" s="283"/>
      <c r="X97" s="283"/>
      <c r="Y97" s="283"/>
      <c r="Z97" s="283"/>
      <c r="AA97" s="283"/>
      <c r="AB97" s="283"/>
      <c r="AC97" s="283"/>
      <c r="AD97" s="283"/>
      <c r="AE97" s="283"/>
      <c r="AF97" s="283"/>
      <c r="AG97" s="308">
        <f>'03 - Podlahy z dlaždic'!J30</f>
        <v>0</v>
      </c>
      <c r="AH97" s="309"/>
      <c r="AI97" s="309"/>
      <c r="AJ97" s="309"/>
      <c r="AK97" s="309"/>
      <c r="AL97" s="309"/>
      <c r="AM97" s="309"/>
      <c r="AN97" s="308">
        <f t="shared" si="0"/>
        <v>0</v>
      </c>
      <c r="AO97" s="309"/>
      <c r="AP97" s="309"/>
      <c r="AQ97" s="98" t="s">
        <v>82</v>
      </c>
      <c r="AR97" s="99"/>
      <c r="AS97" s="100">
        <v>0</v>
      </c>
      <c r="AT97" s="101">
        <f t="shared" si="1"/>
        <v>0</v>
      </c>
      <c r="AU97" s="102">
        <f>'03 - Podlahy z dlaždic'!P120</f>
        <v>0</v>
      </c>
      <c r="AV97" s="101">
        <f>'03 - Podlahy z dlaždic'!J33</f>
        <v>0</v>
      </c>
      <c r="AW97" s="101">
        <f>'03 - Podlahy z dlaždic'!J34</f>
        <v>0</v>
      </c>
      <c r="AX97" s="101">
        <f>'03 - Podlahy z dlaždic'!J35</f>
        <v>0</v>
      </c>
      <c r="AY97" s="101">
        <f>'03 - Podlahy z dlaždic'!J36</f>
        <v>0</v>
      </c>
      <c r="AZ97" s="101">
        <f>'03 - Podlahy z dlaždic'!F33</f>
        <v>0</v>
      </c>
      <c r="BA97" s="101">
        <f>'03 - Podlahy z dlaždic'!F34</f>
        <v>0</v>
      </c>
      <c r="BB97" s="101">
        <f>'03 - Podlahy z dlaždic'!F35</f>
        <v>0</v>
      </c>
      <c r="BC97" s="101">
        <f>'03 - Podlahy z dlaždic'!F36</f>
        <v>0</v>
      </c>
      <c r="BD97" s="103">
        <f>'03 - Podlahy z dlaždic'!F37</f>
        <v>0</v>
      </c>
      <c r="BT97" s="104" t="s">
        <v>83</v>
      </c>
      <c r="BV97" s="104" t="s">
        <v>77</v>
      </c>
      <c r="BW97" s="104" t="s">
        <v>90</v>
      </c>
      <c r="BX97" s="104" t="s">
        <v>5</v>
      </c>
      <c r="CL97" s="104" t="s">
        <v>1</v>
      </c>
      <c r="CM97" s="104" t="s">
        <v>83</v>
      </c>
    </row>
    <row r="98" spans="1:91" s="7" customFormat="1" ht="16.5" customHeight="1">
      <c r="A98" s="94" t="s">
        <v>79</v>
      </c>
      <c r="B98" s="95"/>
      <c r="C98" s="96"/>
      <c r="D98" s="283" t="s">
        <v>91</v>
      </c>
      <c r="E98" s="283"/>
      <c r="F98" s="283"/>
      <c r="G98" s="283"/>
      <c r="H98" s="283"/>
      <c r="I98" s="97"/>
      <c r="J98" s="283" t="s">
        <v>92</v>
      </c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283"/>
      <c r="Y98" s="283"/>
      <c r="Z98" s="283"/>
      <c r="AA98" s="283"/>
      <c r="AB98" s="283"/>
      <c r="AC98" s="283"/>
      <c r="AD98" s="283"/>
      <c r="AE98" s="283"/>
      <c r="AF98" s="283"/>
      <c r="AG98" s="308">
        <f>'04 - Výplně otvorů '!J30</f>
        <v>0</v>
      </c>
      <c r="AH98" s="309"/>
      <c r="AI98" s="309"/>
      <c r="AJ98" s="309"/>
      <c r="AK98" s="309"/>
      <c r="AL98" s="309"/>
      <c r="AM98" s="309"/>
      <c r="AN98" s="308">
        <f t="shared" si="0"/>
        <v>0</v>
      </c>
      <c r="AO98" s="309"/>
      <c r="AP98" s="309"/>
      <c r="AQ98" s="98" t="s">
        <v>82</v>
      </c>
      <c r="AR98" s="99"/>
      <c r="AS98" s="100">
        <v>0</v>
      </c>
      <c r="AT98" s="101">
        <f t="shared" si="1"/>
        <v>0</v>
      </c>
      <c r="AU98" s="102">
        <f>'04 - Výplně otvorů '!P117</f>
        <v>0</v>
      </c>
      <c r="AV98" s="101">
        <f>'04 - Výplně otvorů '!J33</f>
        <v>0</v>
      </c>
      <c r="AW98" s="101">
        <f>'04 - Výplně otvorů '!J34</f>
        <v>0</v>
      </c>
      <c r="AX98" s="101">
        <f>'04 - Výplně otvorů '!J35</f>
        <v>0</v>
      </c>
      <c r="AY98" s="101">
        <f>'04 - Výplně otvorů '!J36</f>
        <v>0</v>
      </c>
      <c r="AZ98" s="101">
        <f>'04 - Výplně otvorů '!F33</f>
        <v>0</v>
      </c>
      <c r="BA98" s="101">
        <f>'04 - Výplně otvorů '!F34</f>
        <v>0</v>
      </c>
      <c r="BB98" s="101">
        <f>'04 - Výplně otvorů '!F35</f>
        <v>0</v>
      </c>
      <c r="BC98" s="101">
        <f>'04 - Výplně otvorů '!F36</f>
        <v>0</v>
      </c>
      <c r="BD98" s="103">
        <f>'04 - Výplně otvorů '!F37</f>
        <v>0</v>
      </c>
      <c r="BT98" s="104" t="s">
        <v>83</v>
      </c>
      <c r="BV98" s="104" t="s">
        <v>77</v>
      </c>
      <c r="BW98" s="104" t="s">
        <v>93</v>
      </c>
      <c r="BX98" s="104" t="s">
        <v>5</v>
      </c>
      <c r="CL98" s="104" t="s">
        <v>1</v>
      </c>
      <c r="CM98" s="104" t="s">
        <v>83</v>
      </c>
    </row>
    <row r="99" spans="1:91" s="7" customFormat="1" ht="16.5" customHeight="1">
      <c r="A99" s="94" t="s">
        <v>79</v>
      </c>
      <c r="B99" s="95"/>
      <c r="C99" s="96"/>
      <c r="D99" s="283" t="s">
        <v>94</v>
      </c>
      <c r="E99" s="283"/>
      <c r="F99" s="283"/>
      <c r="G99" s="283"/>
      <c r="H99" s="283"/>
      <c r="I99" s="97"/>
      <c r="J99" s="283" t="s">
        <v>95</v>
      </c>
      <c r="K99" s="283"/>
      <c r="L99" s="283"/>
      <c r="M99" s="283"/>
      <c r="N99" s="283"/>
      <c r="O99" s="283"/>
      <c r="P99" s="283"/>
      <c r="Q99" s="283"/>
      <c r="R99" s="283"/>
      <c r="S99" s="283"/>
      <c r="T99" s="283"/>
      <c r="U99" s="283"/>
      <c r="V99" s="283"/>
      <c r="W99" s="283"/>
      <c r="X99" s="283"/>
      <c r="Y99" s="283"/>
      <c r="Z99" s="283"/>
      <c r="AA99" s="283"/>
      <c r="AB99" s="283"/>
      <c r="AC99" s="283"/>
      <c r="AD99" s="283"/>
      <c r="AE99" s="283"/>
      <c r="AF99" s="283"/>
      <c r="AG99" s="308">
        <f>'05 - Vnitřní plynovod vč....'!J30</f>
        <v>0</v>
      </c>
      <c r="AH99" s="309"/>
      <c r="AI99" s="309"/>
      <c r="AJ99" s="309"/>
      <c r="AK99" s="309"/>
      <c r="AL99" s="309"/>
      <c r="AM99" s="309"/>
      <c r="AN99" s="308">
        <f t="shared" si="0"/>
        <v>0</v>
      </c>
      <c r="AO99" s="309"/>
      <c r="AP99" s="309"/>
      <c r="AQ99" s="98" t="s">
        <v>82</v>
      </c>
      <c r="AR99" s="99"/>
      <c r="AS99" s="100">
        <v>0</v>
      </c>
      <c r="AT99" s="101">
        <f t="shared" si="1"/>
        <v>0</v>
      </c>
      <c r="AU99" s="102">
        <f>'05 - Vnitřní plynovod vč....'!P123</f>
        <v>0</v>
      </c>
      <c r="AV99" s="101">
        <f>'05 - Vnitřní plynovod vč....'!J33</f>
        <v>0</v>
      </c>
      <c r="AW99" s="101">
        <f>'05 - Vnitřní plynovod vč....'!J34</f>
        <v>0</v>
      </c>
      <c r="AX99" s="101">
        <f>'05 - Vnitřní plynovod vč....'!J35</f>
        <v>0</v>
      </c>
      <c r="AY99" s="101">
        <f>'05 - Vnitřní plynovod vč....'!J36</f>
        <v>0</v>
      </c>
      <c r="AZ99" s="101">
        <f>'05 - Vnitřní plynovod vč....'!F33</f>
        <v>0</v>
      </c>
      <c r="BA99" s="101">
        <f>'05 - Vnitřní plynovod vč....'!F34</f>
        <v>0</v>
      </c>
      <c r="BB99" s="101">
        <f>'05 - Vnitřní plynovod vč....'!F35</f>
        <v>0</v>
      </c>
      <c r="BC99" s="101">
        <f>'05 - Vnitřní plynovod vč....'!F36</f>
        <v>0</v>
      </c>
      <c r="BD99" s="103">
        <f>'05 - Vnitřní plynovod vč....'!F37</f>
        <v>0</v>
      </c>
      <c r="BT99" s="104" t="s">
        <v>83</v>
      </c>
      <c r="BV99" s="104" t="s">
        <v>77</v>
      </c>
      <c r="BW99" s="104" t="s">
        <v>96</v>
      </c>
      <c r="BX99" s="104" t="s">
        <v>5</v>
      </c>
      <c r="CL99" s="104" t="s">
        <v>1</v>
      </c>
      <c r="CM99" s="104" t="s">
        <v>83</v>
      </c>
    </row>
    <row r="100" spans="1:91" s="7" customFormat="1" ht="16.5" customHeight="1">
      <c r="A100" s="94" t="s">
        <v>79</v>
      </c>
      <c r="B100" s="95"/>
      <c r="C100" s="96"/>
      <c r="D100" s="283" t="s">
        <v>97</v>
      </c>
      <c r="E100" s="283"/>
      <c r="F100" s="283"/>
      <c r="G100" s="283"/>
      <c r="H100" s="283"/>
      <c r="I100" s="97"/>
      <c r="J100" s="283" t="s">
        <v>98</v>
      </c>
      <c r="K100" s="283"/>
      <c r="L100" s="283"/>
      <c r="M100" s="283"/>
      <c r="N100" s="283"/>
      <c r="O100" s="283"/>
      <c r="P100" s="283"/>
      <c r="Q100" s="283"/>
      <c r="R100" s="283"/>
      <c r="S100" s="283"/>
      <c r="T100" s="283"/>
      <c r="U100" s="283"/>
      <c r="V100" s="283"/>
      <c r="W100" s="283"/>
      <c r="X100" s="283"/>
      <c r="Y100" s="283"/>
      <c r="Z100" s="283"/>
      <c r="AA100" s="283"/>
      <c r="AB100" s="283"/>
      <c r="AC100" s="283"/>
      <c r="AD100" s="283"/>
      <c r="AE100" s="283"/>
      <c r="AF100" s="283"/>
      <c r="AG100" s="308">
        <f>'06 - Podlahy povlakové'!J30</f>
        <v>0</v>
      </c>
      <c r="AH100" s="309"/>
      <c r="AI100" s="309"/>
      <c r="AJ100" s="309"/>
      <c r="AK100" s="309"/>
      <c r="AL100" s="309"/>
      <c r="AM100" s="309"/>
      <c r="AN100" s="308">
        <f t="shared" si="0"/>
        <v>0</v>
      </c>
      <c r="AO100" s="309"/>
      <c r="AP100" s="309"/>
      <c r="AQ100" s="98" t="s">
        <v>82</v>
      </c>
      <c r="AR100" s="99"/>
      <c r="AS100" s="100">
        <v>0</v>
      </c>
      <c r="AT100" s="101">
        <f t="shared" si="1"/>
        <v>0</v>
      </c>
      <c r="AU100" s="102">
        <f>'06 - Podlahy povlakové'!P118</f>
        <v>0</v>
      </c>
      <c r="AV100" s="101">
        <f>'06 - Podlahy povlakové'!J33</f>
        <v>0</v>
      </c>
      <c r="AW100" s="101">
        <f>'06 - Podlahy povlakové'!J34</f>
        <v>0</v>
      </c>
      <c r="AX100" s="101">
        <f>'06 - Podlahy povlakové'!J35</f>
        <v>0</v>
      </c>
      <c r="AY100" s="101">
        <f>'06 - Podlahy povlakové'!J36</f>
        <v>0</v>
      </c>
      <c r="AZ100" s="101">
        <f>'06 - Podlahy povlakové'!F33</f>
        <v>0</v>
      </c>
      <c r="BA100" s="101">
        <f>'06 - Podlahy povlakové'!F34</f>
        <v>0</v>
      </c>
      <c r="BB100" s="101">
        <f>'06 - Podlahy povlakové'!F35</f>
        <v>0</v>
      </c>
      <c r="BC100" s="101">
        <f>'06 - Podlahy povlakové'!F36</f>
        <v>0</v>
      </c>
      <c r="BD100" s="103">
        <f>'06 - Podlahy povlakové'!F37</f>
        <v>0</v>
      </c>
      <c r="BT100" s="104" t="s">
        <v>83</v>
      </c>
      <c r="BV100" s="104" t="s">
        <v>77</v>
      </c>
      <c r="BW100" s="104" t="s">
        <v>99</v>
      </c>
      <c r="BX100" s="104" t="s">
        <v>5</v>
      </c>
      <c r="CL100" s="104" t="s">
        <v>1</v>
      </c>
      <c r="CM100" s="104" t="s">
        <v>83</v>
      </c>
    </row>
    <row r="101" spans="1:91" s="7" customFormat="1" ht="16.5" customHeight="1">
      <c r="A101" s="94" t="s">
        <v>79</v>
      </c>
      <c r="B101" s="95"/>
      <c r="C101" s="96"/>
      <c r="D101" s="283" t="s">
        <v>100</v>
      </c>
      <c r="E101" s="283"/>
      <c r="F101" s="283"/>
      <c r="G101" s="283"/>
      <c r="H101" s="283"/>
      <c r="I101" s="97"/>
      <c r="J101" s="283" t="s">
        <v>101</v>
      </c>
      <c r="K101" s="283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  <c r="X101" s="283"/>
      <c r="Y101" s="283"/>
      <c r="Z101" s="283"/>
      <c r="AA101" s="283"/>
      <c r="AB101" s="283"/>
      <c r="AC101" s="283"/>
      <c r="AD101" s="283"/>
      <c r="AE101" s="283"/>
      <c r="AF101" s="283"/>
      <c r="AG101" s="308">
        <f>'07 - Zařizovací předměty'!J30</f>
        <v>0</v>
      </c>
      <c r="AH101" s="309"/>
      <c r="AI101" s="309"/>
      <c r="AJ101" s="309"/>
      <c r="AK101" s="309"/>
      <c r="AL101" s="309"/>
      <c r="AM101" s="309"/>
      <c r="AN101" s="308">
        <f t="shared" si="0"/>
        <v>0</v>
      </c>
      <c r="AO101" s="309"/>
      <c r="AP101" s="309"/>
      <c r="AQ101" s="98" t="s">
        <v>82</v>
      </c>
      <c r="AR101" s="99"/>
      <c r="AS101" s="100">
        <v>0</v>
      </c>
      <c r="AT101" s="101">
        <f t="shared" si="1"/>
        <v>0</v>
      </c>
      <c r="AU101" s="102">
        <f>'07 - Zařizovací předměty'!P119</f>
        <v>0</v>
      </c>
      <c r="AV101" s="101">
        <f>'07 - Zařizovací předměty'!J33</f>
        <v>0</v>
      </c>
      <c r="AW101" s="101">
        <f>'07 - Zařizovací předměty'!J34</f>
        <v>0</v>
      </c>
      <c r="AX101" s="101">
        <f>'07 - Zařizovací předměty'!J35</f>
        <v>0</v>
      </c>
      <c r="AY101" s="101">
        <f>'07 - Zařizovací předměty'!J36</f>
        <v>0</v>
      </c>
      <c r="AZ101" s="101">
        <f>'07 - Zařizovací předměty'!F33</f>
        <v>0</v>
      </c>
      <c r="BA101" s="101">
        <f>'07 - Zařizovací předměty'!F34</f>
        <v>0</v>
      </c>
      <c r="BB101" s="101">
        <f>'07 - Zařizovací předměty'!F35</f>
        <v>0</v>
      </c>
      <c r="BC101" s="101">
        <f>'07 - Zařizovací předměty'!F36</f>
        <v>0</v>
      </c>
      <c r="BD101" s="103">
        <f>'07 - Zařizovací předměty'!F37</f>
        <v>0</v>
      </c>
      <c r="BT101" s="104" t="s">
        <v>83</v>
      </c>
      <c r="BV101" s="104" t="s">
        <v>77</v>
      </c>
      <c r="BW101" s="104" t="s">
        <v>102</v>
      </c>
      <c r="BX101" s="104" t="s">
        <v>5</v>
      </c>
      <c r="CL101" s="104" t="s">
        <v>1</v>
      </c>
      <c r="CM101" s="104" t="s">
        <v>83</v>
      </c>
    </row>
    <row r="102" spans="1:91" s="7" customFormat="1" ht="16.5" customHeight="1">
      <c r="A102" s="94" t="s">
        <v>79</v>
      </c>
      <c r="B102" s="95"/>
      <c r="C102" s="96"/>
      <c r="D102" s="283" t="s">
        <v>103</v>
      </c>
      <c r="E102" s="283"/>
      <c r="F102" s="283"/>
      <c r="G102" s="283"/>
      <c r="H102" s="283"/>
      <c r="I102" s="97"/>
      <c r="J102" s="283" t="s">
        <v>104</v>
      </c>
      <c r="K102" s="283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  <c r="X102" s="283"/>
      <c r="Y102" s="283"/>
      <c r="Z102" s="283"/>
      <c r="AA102" s="283"/>
      <c r="AB102" s="283"/>
      <c r="AC102" s="283"/>
      <c r="AD102" s="283"/>
      <c r="AE102" s="283"/>
      <c r="AF102" s="283"/>
      <c r="AG102" s="308">
        <f>'08 - Okapový chodník'!J30</f>
        <v>0</v>
      </c>
      <c r="AH102" s="309"/>
      <c r="AI102" s="309"/>
      <c r="AJ102" s="309"/>
      <c r="AK102" s="309"/>
      <c r="AL102" s="309"/>
      <c r="AM102" s="309"/>
      <c r="AN102" s="308">
        <f t="shared" si="0"/>
        <v>0</v>
      </c>
      <c r="AO102" s="309"/>
      <c r="AP102" s="309"/>
      <c r="AQ102" s="98" t="s">
        <v>82</v>
      </c>
      <c r="AR102" s="99"/>
      <c r="AS102" s="100">
        <v>0</v>
      </c>
      <c r="AT102" s="101">
        <f t="shared" si="1"/>
        <v>0</v>
      </c>
      <c r="AU102" s="102">
        <f>'08 - Okapový chodník'!P120</f>
        <v>0</v>
      </c>
      <c r="AV102" s="101">
        <f>'08 - Okapový chodník'!J33</f>
        <v>0</v>
      </c>
      <c r="AW102" s="101">
        <f>'08 - Okapový chodník'!J34</f>
        <v>0</v>
      </c>
      <c r="AX102" s="101">
        <f>'08 - Okapový chodník'!J35</f>
        <v>0</v>
      </c>
      <c r="AY102" s="101">
        <f>'08 - Okapový chodník'!J36</f>
        <v>0</v>
      </c>
      <c r="AZ102" s="101">
        <f>'08 - Okapový chodník'!F33</f>
        <v>0</v>
      </c>
      <c r="BA102" s="101">
        <f>'08 - Okapový chodník'!F34</f>
        <v>0</v>
      </c>
      <c r="BB102" s="101">
        <f>'08 - Okapový chodník'!F35</f>
        <v>0</v>
      </c>
      <c r="BC102" s="101">
        <f>'08 - Okapový chodník'!F36</f>
        <v>0</v>
      </c>
      <c r="BD102" s="103">
        <f>'08 - Okapový chodník'!F37</f>
        <v>0</v>
      </c>
      <c r="BT102" s="104" t="s">
        <v>83</v>
      </c>
      <c r="BV102" s="104" t="s">
        <v>77</v>
      </c>
      <c r="BW102" s="104" t="s">
        <v>105</v>
      </c>
      <c r="BX102" s="104" t="s">
        <v>5</v>
      </c>
      <c r="CL102" s="104" t="s">
        <v>1</v>
      </c>
      <c r="CM102" s="104" t="s">
        <v>83</v>
      </c>
    </row>
    <row r="103" spans="1:91" s="7" customFormat="1" ht="16.5" customHeight="1">
      <c r="A103" s="94" t="s">
        <v>79</v>
      </c>
      <c r="B103" s="95"/>
      <c r="C103" s="96"/>
      <c r="D103" s="283" t="s">
        <v>106</v>
      </c>
      <c r="E103" s="283"/>
      <c r="F103" s="283"/>
      <c r="G103" s="283"/>
      <c r="H103" s="283"/>
      <c r="I103" s="97"/>
      <c r="J103" s="283" t="s">
        <v>107</v>
      </c>
      <c r="K103" s="283"/>
      <c r="L103" s="283"/>
      <c r="M103" s="283"/>
      <c r="N103" s="283"/>
      <c r="O103" s="283"/>
      <c r="P103" s="283"/>
      <c r="Q103" s="283"/>
      <c r="R103" s="283"/>
      <c r="S103" s="283"/>
      <c r="T103" s="283"/>
      <c r="U103" s="283"/>
      <c r="V103" s="283"/>
      <c r="W103" s="283"/>
      <c r="X103" s="283"/>
      <c r="Y103" s="283"/>
      <c r="Z103" s="283"/>
      <c r="AA103" s="283"/>
      <c r="AB103" s="283"/>
      <c r="AC103" s="283"/>
      <c r="AD103" s="283"/>
      <c r="AE103" s="283"/>
      <c r="AF103" s="283"/>
      <c r="AG103" s="308">
        <f>'09 - Schodišťová madla, p...'!J30</f>
        <v>0</v>
      </c>
      <c r="AH103" s="309"/>
      <c r="AI103" s="309"/>
      <c r="AJ103" s="309"/>
      <c r="AK103" s="309"/>
      <c r="AL103" s="309"/>
      <c r="AM103" s="309"/>
      <c r="AN103" s="308">
        <f t="shared" si="0"/>
        <v>0</v>
      </c>
      <c r="AO103" s="309"/>
      <c r="AP103" s="309"/>
      <c r="AQ103" s="98" t="s">
        <v>82</v>
      </c>
      <c r="AR103" s="99"/>
      <c r="AS103" s="100">
        <v>0</v>
      </c>
      <c r="AT103" s="101">
        <f t="shared" si="1"/>
        <v>0</v>
      </c>
      <c r="AU103" s="102">
        <f>'09 - Schodišťová madla, p...'!P120</f>
        <v>0</v>
      </c>
      <c r="AV103" s="101">
        <f>'09 - Schodišťová madla, p...'!J33</f>
        <v>0</v>
      </c>
      <c r="AW103" s="101">
        <f>'09 - Schodišťová madla, p...'!J34</f>
        <v>0</v>
      </c>
      <c r="AX103" s="101">
        <f>'09 - Schodišťová madla, p...'!J35</f>
        <v>0</v>
      </c>
      <c r="AY103" s="101">
        <f>'09 - Schodišťová madla, p...'!J36</f>
        <v>0</v>
      </c>
      <c r="AZ103" s="101">
        <f>'09 - Schodišťová madla, p...'!F33</f>
        <v>0</v>
      </c>
      <c r="BA103" s="101">
        <f>'09 - Schodišťová madla, p...'!F34</f>
        <v>0</v>
      </c>
      <c r="BB103" s="101">
        <f>'09 - Schodišťová madla, p...'!F35</f>
        <v>0</v>
      </c>
      <c r="BC103" s="101">
        <f>'09 - Schodišťová madla, p...'!F36</f>
        <v>0</v>
      </c>
      <c r="BD103" s="103">
        <f>'09 - Schodišťová madla, p...'!F37</f>
        <v>0</v>
      </c>
      <c r="BT103" s="104" t="s">
        <v>83</v>
      </c>
      <c r="BV103" s="104" t="s">
        <v>77</v>
      </c>
      <c r="BW103" s="104" t="s">
        <v>108</v>
      </c>
      <c r="BX103" s="104" t="s">
        <v>5</v>
      </c>
      <c r="CL103" s="104" t="s">
        <v>1</v>
      </c>
      <c r="CM103" s="104" t="s">
        <v>83</v>
      </c>
    </row>
    <row r="104" spans="1:91" s="7" customFormat="1" ht="16.5" customHeight="1">
      <c r="A104" s="94" t="s">
        <v>79</v>
      </c>
      <c r="B104" s="95"/>
      <c r="C104" s="96"/>
      <c r="D104" s="283" t="s">
        <v>109</v>
      </c>
      <c r="E104" s="283"/>
      <c r="F104" s="283"/>
      <c r="G104" s="283"/>
      <c r="H104" s="283"/>
      <c r="I104" s="97"/>
      <c r="J104" s="283" t="s">
        <v>110</v>
      </c>
      <c r="K104" s="283"/>
      <c r="L104" s="283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  <c r="X104" s="283"/>
      <c r="Y104" s="283"/>
      <c r="Z104" s="283"/>
      <c r="AA104" s="283"/>
      <c r="AB104" s="283"/>
      <c r="AC104" s="283"/>
      <c r="AD104" s="283"/>
      <c r="AE104" s="283"/>
      <c r="AF104" s="283"/>
      <c r="AG104" s="308">
        <f>'10 - Otopná tělesa v koup...'!J30</f>
        <v>0</v>
      </c>
      <c r="AH104" s="309"/>
      <c r="AI104" s="309"/>
      <c r="AJ104" s="309"/>
      <c r="AK104" s="309"/>
      <c r="AL104" s="309"/>
      <c r="AM104" s="309"/>
      <c r="AN104" s="308">
        <f t="shared" si="0"/>
        <v>0</v>
      </c>
      <c r="AO104" s="309"/>
      <c r="AP104" s="309"/>
      <c r="AQ104" s="98" t="s">
        <v>82</v>
      </c>
      <c r="AR104" s="99"/>
      <c r="AS104" s="100">
        <v>0</v>
      </c>
      <c r="AT104" s="101">
        <f t="shared" si="1"/>
        <v>0</v>
      </c>
      <c r="AU104" s="102">
        <f>'10 - Otopná tělesa v koup...'!P118</f>
        <v>0</v>
      </c>
      <c r="AV104" s="101">
        <f>'10 - Otopná tělesa v koup...'!J33</f>
        <v>0</v>
      </c>
      <c r="AW104" s="101">
        <f>'10 - Otopná tělesa v koup...'!J34</f>
        <v>0</v>
      </c>
      <c r="AX104" s="101">
        <f>'10 - Otopná tělesa v koup...'!J35</f>
        <v>0</v>
      </c>
      <c r="AY104" s="101">
        <f>'10 - Otopná tělesa v koup...'!J36</f>
        <v>0</v>
      </c>
      <c r="AZ104" s="101">
        <f>'10 - Otopná tělesa v koup...'!F33</f>
        <v>0</v>
      </c>
      <c r="BA104" s="101">
        <f>'10 - Otopná tělesa v koup...'!F34</f>
        <v>0</v>
      </c>
      <c r="BB104" s="101">
        <f>'10 - Otopná tělesa v koup...'!F35</f>
        <v>0</v>
      </c>
      <c r="BC104" s="101">
        <f>'10 - Otopná tělesa v koup...'!F36</f>
        <v>0</v>
      </c>
      <c r="BD104" s="103">
        <f>'10 - Otopná tělesa v koup...'!F37</f>
        <v>0</v>
      </c>
      <c r="BT104" s="104" t="s">
        <v>83</v>
      </c>
      <c r="BV104" s="104" t="s">
        <v>77</v>
      </c>
      <c r="BW104" s="104" t="s">
        <v>111</v>
      </c>
      <c r="BX104" s="104" t="s">
        <v>5</v>
      </c>
      <c r="CL104" s="104" t="s">
        <v>1</v>
      </c>
      <c r="CM104" s="104" t="s">
        <v>83</v>
      </c>
    </row>
    <row r="105" spans="1:91" s="7" customFormat="1" ht="16.5" customHeight="1">
      <c r="A105" s="94" t="s">
        <v>79</v>
      </c>
      <c r="B105" s="95"/>
      <c r="C105" s="96"/>
      <c r="D105" s="283" t="s">
        <v>112</v>
      </c>
      <c r="E105" s="283"/>
      <c r="F105" s="283"/>
      <c r="G105" s="283"/>
      <c r="H105" s="283"/>
      <c r="I105" s="97"/>
      <c r="J105" s="283" t="s">
        <v>113</v>
      </c>
      <c r="K105" s="283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  <c r="X105" s="283"/>
      <c r="Y105" s="283"/>
      <c r="Z105" s="283"/>
      <c r="AA105" s="283"/>
      <c r="AB105" s="283"/>
      <c r="AC105" s="283"/>
      <c r="AD105" s="283"/>
      <c r="AE105" s="283"/>
      <c r="AF105" s="283"/>
      <c r="AG105" s="308">
        <f>'11 - Pochozí lávka 3. NP'!J30</f>
        <v>0</v>
      </c>
      <c r="AH105" s="309"/>
      <c r="AI105" s="309"/>
      <c r="AJ105" s="309"/>
      <c r="AK105" s="309"/>
      <c r="AL105" s="309"/>
      <c r="AM105" s="309"/>
      <c r="AN105" s="308">
        <f t="shared" si="0"/>
        <v>0</v>
      </c>
      <c r="AO105" s="309"/>
      <c r="AP105" s="309"/>
      <c r="AQ105" s="98" t="s">
        <v>82</v>
      </c>
      <c r="AR105" s="99"/>
      <c r="AS105" s="100">
        <v>0</v>
      </c>
      <c r="AT105" s="101">
        <f t="shared" si="1"/>
        <v>0</v>
      </c>
      <c r="AU105" s="102">
        <f>'11 - Pochozí lávka 3. NP'!P119</f>
        <v>0</v>
      </c>
      <c r="AV105" s="101">
        <f>'11 - Pochozí lávka 3. NP'!J33</f>
        <v>0</v>
      </c>
      <c r="AW105" s="101">
        <f>'11 - Pochozí lávka 3. NP'!J34</f>
        <v>0</v>
      </c>
      <c r="AX105" s="101">
        <f>'11 - Pochozí lávka 3. NP'!J35</f>
        <v>0</v>
      </c>
      <c r="AY105" s="101">
        <f>'11 - Pochozí lávka 3. NP'!J36</f>
        <v>0</v>
      </c>
      <c r="AZ105" s="101">
        <f>'11 - Pochozí lávka 3. NP'!F33</f>
        <v>0</v>
      </c>
      <c r="BA105" s="101">
        <f>'11 - Pochozí lávka 3. NP'!F34</f>
        <v>0</v>
      </c>
      <c r="BB105" s="101">
        <f>'11 - Pochozí lávka 3. NP'!F35</f>
        <v>0</v>
      </c>
      <c r="BC105" s="101">
        <f>'11 - Pochozí lávka 3. NP'!F36</f>
        <v>0</v>
      </c>
      <c r="BD105" s="103">
        <f>'11 - Pochozí lávka 3. NP'!F37</f>
        <v>0</v>
      </c>
      <c r="BT105" s="104" t="s">
        <v>83</v>
      </c>
      <c r="BV105" s="104" t="s">
        <v>77</v>
      </c>
      <c r="BW105" s="104" t="s">
        <v>114</v>
      </c>
      <c r="BX105" s="104" t="s">
        <v>5</v>
      </c>
      <c r="CL105" s="104" t="s">
        <v>1</v>
      </c>
      <c r="CM105" s="104" t="s">
        <v>83</v>
      </c>
    </row>
    <row r="106" spans="1:91" s="7" customFormat="1" ht="16.5" customHeight="1">
      <c r="A106" s="94" t="s">
        <v>79</v>
      </c>
      <c r="B106" s="95"/>
      <c r="C106" s="96"/>
      <c r="D106" s="283" t="s">
        <v>115</v>
      </c>
      <c r="E106" s="283"/>
      <c r="F106" s="283"/>
      <c r="G106" s="283"/>
      <c r="H106" s="283"/>
      <c r="I106" s="97"/>
      <c r="J106" s="283" t="s">
        <v>116</v>
      </c>
      <c r="K106" s="283"/>
      <c r="L106" s="283"/>
      <c r="M106" s="283"/>
      <c r="N106" s="283"/>
      <c r="O106" s="283"/>
      <c r="P106" s="283"/>
      <c r="Q106" s="283"/>
      <c r="R106" s="283"/>
      <c r="S106" s="283"/>
      <c r="T106" s="283"/>
      <c r="U106" s="283"/>
      <c r="V106" s="283"/>
      <c r="W106" s="283"/>
      <c r="X106" s="283"/>
      <c r="Y106" s="283"/>
      <c r="Z106" s="283"/>
      <c r="AA106" s="283"/>
      <c r="AB106" s="283"/>
      <c r="AC106" s="283"/>
      <c r="AD106" s="283"/>
      <c r="AE106" s="283"/>
      <c r="AF106" s="283"/>
      <c r="AG106" s="308">
        <f>'12 - Tepelná izolace podl...'!J30</f>
        <v>0</v>
      </c>
      <c r="AH106" s="309"/>
      <c r="AI106" s="309"/>
      <c r="AJ106" s="309"/>
      <c r="AK106" s="309"/>
      <c r="AL106" s="309"/>
      <c r="AM106" s="309"/>
      <c r="AN106" s="308">
        <f t="shared" si="0"/>
        <v>0</v>
      </c>
      <c r="AO106" s="309"/>
      <c r="AP106" s="309"/>
      <c r="AQ106" s="98" t="s">
        <v>82</v>
      </c>
      <c r="AR106" s="99"/>
      <c r="AS106" s="100">
        <v>0</v>
      </c>
      <c r="AT106" s="101">
        <f t="shared" si="1"/>
        <v>0</v>
      </c>
      <c r="AU106" s="102">
        <f>'12 - Tepelná izolace podl...'!P118</f>
        <v>0</v>
      </c>
      <c r="AV106" s="101">
        <f>'12 - Tepelná izolace podl...'!J33</f>
        <v>0</v>
      </c>
      <c r="AW106" s="101">
        <f>'12 - Tepelná izolace podl...'!J34</f>
        <v>0</v>
      </c>
      <c r="AX106" s="101">
        <f>'12 - Tepelná izolace podl...'!J35</f>
        <v>0</v>
      </c>
      <c r="AY106" s="101">
        <f>'12 - Tepelná izolace podl...'!J36</f>
        <v>0</v>
      </c>
      <c r="AZ106" s="101">
        <f>'12 - Tepelná izolace podl...'!F33</f>
        <v>0</v>
      </c>
      <c r="BA106" s="101">
        <f>'12 - Tepelná izolace podl...'!F34</f>
        <v>0</v>
      </c>
      <c r="BB106" s="101">
        <f>'12 - Tepelná izolace podl...'!F35</f>
        <v>0</v>
      </c>
      <c r="BC106" s="101">
        <f>'12 - Tepelná izolace podl...'!F36</f>
        <v>0</v>
      </c>
      <c r="BD106" s="103">
        <f>'12 - Tepelná izolace podl...'!F37</f>
        <v>0</v>
      </c>
      <c r="BT106" s="104" t="s">
        <v>83</v>
      </c>
      <c r="BV106" s="104" t="s">
        <v>77</v>
      </c>
      <c r="BW106" s="104" t="s">
        <v>117</v>
      </c>
      <c r="BX106" s="104" t="s">
        <v>5</v>
      </c>
      <c r="CL106" s="104" t="s">
        <v>1</v>
      </c>
      <c r="CM106" s="104" t="s">
        <v>83</v>
      </c>
    </row>
    <row r="107" spans="1:91" s="7" customFormat="1" ht="16.5" customHeight="1">
      <c r="A107" s="94" t="s">
        <v>79</v>
      </c>
      <c r="B107" s="95"/>
      <c r="C107" s="96"/>
      <c r="D107" s="283" t="s">
        <v>118</v>
      </c>
      <c r="E107" s="283"/>
      <c r="F107" s="283"/>
      <c r="G107" s="283"/>
      <c r="H107" s="283"/>
      <c r="I107" s="97"/>
      <c r="J107" s="283" t="s">
        <v>119</v>
      </c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  <c r="X107" s="283"/>
      <c r="Y107" s="283"/>
      <c r="Z107" s="283"/>
      <c r="AA107" s="283"/>
      <c r="AB107" s="283"/>
      <c r="AC107" s="283"/>
      <c r="AD107" s="283"/>
      <c r="AE107" s="283"/>
      <c r="AF107" s="283"/>
      <c r="AG107" s="308">
        <f>'13 - Kuchyňské linky, dig...'!J30</f>
        <v>0</v>
      </c>
      <c r="AH107" s="309"/>
      <c r="AI107" s="309"/>
      <c r="AJ107" s="309"/>
      <c r="AK107" s="309"/>
      <c r="AL107" s="309"/>
      <c r="AM107" s="309"/>
      <c r="AN107" s="308">
        <f t="shared" si="0"/>
        <v>0</v>
      </c>
      <c r="AO107" s="309"/>
      <c r="AP107" s="309"/>
      <c r="AQ107" s="98" t="s">
        <v>82</v>
      </c>
      <c r="AR107" s="99"/>
      <c r="AS107" s="100">
        <v>0</v>
      </c>
      <c r="AT107" s="101">
        <f t="shared" si="1"/>
        <v>0</v>
      </c>
      <c r="AU107" s="102">
        <f>'13 - Kuchyňské linky, dig...'!P122</f>
        <v>0</v>
      </c>
      <c r="AV107" s="101">
        <f>'13 - Kuchyňské linky, dig...'!J33</f>
        <v>0</v>
      </c>
      <c r="AW107" s="101">
        <f>'13 - Kuchyňské linky, dig...'!J34</f>
        <v>0</v>
      </c>
      <c r="AX107" s="101">
        <f>'13 - Kuchyňské linky, dig...'!J35</f>
        <v>0</v>
      </c>
      <c r="AY107" s="101">
        <f>'13 - Kuchyňské linky, dig...'!J36</f>
        <v>0</v>
      </c>
      <c r="AZ107" s="101">
        <f>'13 - Kuchyňské linky, dig...'!F33</f>
        <v>0</v>
      </c>
      <c r="BA107" s="101">
        <f>'13 - Kuchyňské linky, dig...'!F34</f>
        <v>0</v>
      </c>
      <c r="BB107" s="101">
        <f>'13 - Kuchyňské linky, dig...'!F35</f>
        <v>0</v>
      </c>
      <c r="BC107" s="101">
        <f>'13 - Kuchyňské linky, dig...'!F36</f>
        <v>0</v>
      </c>
      <c r="BD107" s="103">
        <f>'13 - Kuchyňské linky, dig...'!F37</f>
        <v>0</v>
      </c>
      <c r="BT107" s="104" t="s">
        <v>83</v>
      </c>
      <c r="BV107" s="104" t="s">
        <v>77</v>
      </c>
      <c r="BW107" s="104" t="s">
        <v>120</v>
      </c>
      <c r="BX107" s="104" t="s">
        <v>5</v>
      </c>
      <c r="CL107" s="104" t="s">
        <v>1</v>
      </c>
      <c r="CM107" s="104" t="s">
        <v>83</v>
      </c>
    </row>
    <row r="108" spans="1:91" s="7" customFormat="1" ht="16.5" customHeight="1">
      <c r="A108" s="94" t="s">
        <v>79</v>
      </c>
      <c r="B108" s="95"/>
      <c r="C108" s="96"/>
      <c r="D108" s="283" t="s">
        <v>121</v>
      </c>
      <c r="E108" s="283"/>
      <c r="F108" s="283"/>
      <c r="G108" s="283"/>
      <c r="H108" s="283"/>
      <c r="I108" s="97"/>
      <c r="J108" s="283" t="s">
        <v>122</v>
      </c>
      <c r="K108" s="283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  <c r="AB108" s="283"/>
      <c r="AC108" s="283"/>
      <c r="AD108" s="283"/>
      <c r="AE108" s="283"/>
      <c r="AF108" s="283"/>
      <c r="AG108" s="308">
        <f>'14 - Drenáž, dešťová kana...'!J30</f>
        <v>0</v>
      </c>
      <c r="AH108" s="309"/>
      <c r="AI108" s="309"/>
      <c r="AJ108" s="309"/>
      <c r="AK108" s="309"/>
      <c r="AL108" s="309"/>
      <c r="AM108" s="309"/>
      <c r="AN108" s="308">
        <f t="shared" si="0"/>
        <v>0</v>
      </c>
      <c r="AO108" s="309"/>
      <c r="AP108" s="309"/>
      <c r="AQ108" s="98" t="s">
        <v>82</v>
      </c>
      <c r="AR108" s="99"/>
      <c r="AS108" s="100">
        <v>0</v>
      </c>
      <c r="AT108" s="101">
        <f t="shared" si="1"/>
        <v>0</v>
      </c>
      <c r="AU108" s="102">
        <f>'14 - Drenáž, dešťová kana...'!P124</f>
        <v>0</v>
      </c>
      <c r="AV108" s="101">
        <f>'14 - Drenáž, dešťová kana...'!J33</f>
        <v>0</v>
      </c>
      <c r="AW108" s="101">
        <f>'14 - Drenáž, dešťová kana...'!J34</f>
        <v>0</v>
      </c>
      <c r="AX108" s="101">
        <f>'14 - Drenáž, dešťová kana...'!J35</f>
        <v>0</v>
      </c>
      <c r="AY108" s="101">
        <f>'14 - Drenáž, dešťová kana...'!J36</f>
        <v>0</v>
      </c>
      <c r="AZ108" s="101">
        <f>'14 - Drenáž, dešťová kana...'!F33</f>
        <v>0</v>
      </c>
      <c r="BA108" s="101">
        <f>'14 - Drenáž, dešťová kana...'!F34</f>
        <v>0</v>
      </c>
      <c r="BB108" s="101">
        <f>'14 - Drenáž, dešťová kana...'!F35</f>
        <v>0</v>
      </c>
      <c r="BC108" s="101">
        <f>'14 - Drenáž, dešťová kana...'!F36</f>
        <v>0</v>
      </c>
      <c r="BD108" s="103">
        <f>'14 - Drenáž, dešťová kana...'!F37</f>
        <v>0</v>
      </c>
      <c r="BT108" s="104" t="s">
        <v>83</v>
      </c>
      <c r="BV108" s="104" t="s">
        <v>77</v>
      </c>
      <c r="BW108" s="104" t="s">
        <v>123</v>
      </c>
      <c r="BX108" s="104" t="s">
        <v>5</v>
      </c>
      <c r="CL108" s="104" t="s">
        <v>1</v>
      </c>
      <c r="CM108" s="104" t="s">
        <v>83</v>
      </c>
    </row>
    <row r="109" spans="1:91" s="7" customFormat="1" ht="16.5" customHeight="1">
      <c r="A109" s="94" t="s">
        <v>79</v>
      </c>
      <c r="B109" s="95"/>
      <c r="C109" s="96"/>
      <c r="D109" s="283" t="s">
        <v>8</v>
      </c>
      <c r="E109" s="283"/>
      <c r="F109" s="283"/>
      <c r="G109" s="283"/>
      <c r="H109" s="283"/>
      <c r="I109" s="97"/>
      <c r="J109" s="283" t="s">
        <v>124</v>
      </c>
      <c r="K109" s="283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  <c r="AB109" s="283"/>
      <c r="AC109" s="283"/>
      <c r="AD109" s="283"/>
      <c r="AE109" s="283"/>
      <c r="AF109" s="283"/>
      <c r="AG109" s="308">
        <f>'15 - Kanalizační přípojka'!J30</f>
        <v>0</v>
      </c>
      <c r="AH109" s="309"/>
      <c r="AI109" s="309"/>
      <c r="AJ109" s="309"/>
      <c r="AK109" s="309"/>
      <c r="AL109" s="309"/>
      <c r="AM109" s="309"/>
      <c r="AN109" s="308">
        <f t="shared" si="0"/>
        <v>0</v>
      </c>
      <c r="AO109" s="309"/>
      <c r="AP109" s="309"/>
      <c r="AQ109" s="98" t="s">
        <v>82</v>
      </c>
      <c r="AR109" s="99"/>
      <c r="AS109" s="100">
        <v>0</v>
      </c>
      <c r="AT109" s="101">
        <f t="shared" si="1"/>
        <v>0</v>
      </c>
      <c r="AU109" s="102">
        <f>'15 - Kanalizační přípojka'!P121</f>
        <v>0</v>
      </c>
      <c r="AV109" s="101">
        <f>'15 - Kanalizační přípojka'!J33</f>
        <v>0</v>
      </c>
      <c r="AW109" s="101">
        <f>'15 - Kanalizační přípojka'!J34</f>
        <v>0</v>
      </c>
      <c r="AX109" s="101">
        <f>'15 - Kanalizační přípojka'!J35</f>
        <v>0</v>
      </c>
      <c r="AY109" s="101">
        <f>'15 - Kanalizační přípojka'!J36</f>
        <v>0</v>
      </c>
      <c r="AZ109" s="101">
        <f>'15 - Kanalizační přípojka'!F33</f>
        <v>0</v>
      </c>
      <c r="BA109" s="101">
        <f>'15 - Kanalizační přípojka'!F34</f>
        <v>0</v>
      </c>
      <c r="BB109" s="101">
        <f>'15 - Kanalizační přípojka'!F35</f>
        <v>0</v>
      </c>
      <c r="BC109" s="101">
        <f>'15 - Kanalizační přípojka'!F36</f>
        <v>0</v>
      </c>
      <c r="BD109" s="103">
        <f>'15 - Kanalizační přípojka'!F37</f>
        <v>0</v>
      </c>
      <c r="BT109" s="104" t="s">
        <v>83</v>
      </c>
      <c r="BV109" s="104" t="s">
        <v>77</v>
      </c>
      <c r="BW109" s="104" t="s">
        <v>125</v>
      </c>
      <c r="BX109" s="104" t="s">
        <v>5</v>
      </c>
      <c r="CL109" s="104" t="s">
        <v>1</v>
      </c>
      <c r="CM109" s="104" t="s">
        <v>83</v>
      </c>
    </row>
    <row r="110" spans="1:91" s="7" customFormat="1" ht="16.5" customHeight="1">
      <c r="A110" s="94" t="s">
        <v>79</v>
      </c>
      <c r="B110" s="95"/>
      <c r="C110" s="96"/>
      <c r="D110" s="283" t="s">
        <v>126</v>
      </c>
      <c r="E110" s="283"/>
      <c r="F110" s="283"/>
      <c r="G110" s="283"/>
      <c r="H110" s="283"/>
      <c r="I110" s="97"/>
      <c r="J110" s="283" t="s">
        <v>127</v>
      </c>
      <c r="K110" s="283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  <c r="AB110" s="283"/>
      <c r="AC110" s="283"/>
      <c r="AD110" s="283"/>
      <c r="AE110" s="283"/>
      <c r="AF110" s="283"/>
      <c r="AG110" s="308">
        <f>'16 - Pemrlování schodů'!J30</f>
        <v>0</v>
      </c>
      <c r="AH110" s="309"/>
      <c r="AI110" s="309"/>
      <c r="AJ110" s="309"/>
      <c r="AK110" s="309"/>
      <c r="AL110" s="309"/>
      <c r="AM110" s="309"/>
      <c r="AN110" s="308">
        <f t="shared" si="0"/>
        <v>0</v>
      </c>
      <c r="AO110" s="309"/>
      <c r="AP110" s="309"/>
      <c r="AQ110" s="98" t="s">
        <v>82</v>
      </c>
      <c r="AR110" s="99"/>
      <c r="AS110" s="100">
        <v>0</v>
      </c>
      <c r="AT110" s="101">
        <f t="shared" si="1"/>
        <v>0</v>
      </c>
      <c r="AU110" s="102">
        <f>'16 - Pemrlování schodů'!P119</f>
        <v>0</v>
      </c>
      <c r="AV110" s="101">
        <f>'16 - Pemrlování schodů'!J33</f>
        <v>0</v>
      </c>
      <c r="AW110" s="101">
        <f>'16 - Pemrlování schodů'!J34</f>
        <v>0</v>
      </c>
      <c r="AX110" s="101">
        <f>'16 - Pemrlování schodů'!J35</f>
        <v>0</v>
      </c>
      <c r="AY110" s="101">
        <f>'16 - Pemrlování schodů'!J36</f>
        <v>0</v>
      </c>
      <c r="AZ110" s="101">
        <f>'16 - Pemrlování schodů'!F33</f>
        <v>0</v>
      </c>
      <c r="BA110" s="101">
        <f>'16 - Pemrlování schodů'!F34</f>
        <v>0</v>
      </c>
      <c r="BB110" s="101">
        <f>'16 - Pemrlování schodů'!F35</f>
        <v>0</v>
      </c>
      <c r="BC110" s="101">
        <f>'16 - Pemrlování schodů'!F36</f>
        <v>0</v>
      </c>
      <c r="BD110" s="103">
        <f>'16 - Pemrlování schodů'!F37</f>
        <v>0</v>
      </c>
      <c r="BT110" s="104" t="s">
        <v>83</v>
      </c>
      <c r="BV110" s="104" t="s">
        <v>77</v>
      </c>
      <c r="BW110" s="104" t="s">
        <v>128</v>
      </c>
      <c r="BX110" s="104" t="s">
        <v>5</v>
      </c>
      <c r="CL110" s="104" t="s">
        <v>1</v>
      </c>
      <c r="CM110" s="104" t="s">
        <v>83</v>
      </c>
    </row>
    <row r="111" spans="1:91" s="7" customFormat="1" ht="16.5" customHeight="1">
      <c r="A111" s="94" t="s">
        <v>79</v>
      </c>
      <c r="B111" s="95"/>
      <c r="C111" s="96"/>
      <c r="D111" s="283" t="s">
        <v>129</v>
      </c>
      <c r="E111" s="283"/>
      <c r="F111" s="283"/>
      <c r="G111" s="283"/>
      <c r="H111" s="283"/>
      <c r="I111" s="97"/>
      <c r="J111" s="283" t="s">
        <v>130</v>
      </c>
      <c r="K111" s="283"/>
      <c r="L111" s="283"/>
      <c r="M111" s="283"/>
      <c r="N111" s="283"/>
      <c r="O111" s="283"/>
      <c r="P111" s="283"/>
      <c r="Q111" s="283"/>
      <c r="R111" s="283"/>
      <c r="S111" s="283"/>
      <c r="T111" s="283"/>
      <c r="U111" s="283"/>
      <c r="V111" s="283"/>
      <c r="W111" s="283"/>
      <c r="X111" s="283"/>
      <c r="Y111" s="283"/>
      <c r="Z111" s="283"/>
      <c r="AA111" s="283"/>
      <c r="AB111" s="283"/>
      <c r="AC111" s="283"/>
      <c r="AD111" s="283"/>
      <c r="AE111" s="283"/>
      <c r="AF111" s="283"/>
      <c r="AG111" s="308">
        <f>'17 - Opěrné zdi u vstupu'!J30</f>
        <v>0</v>
      </c>
      <c r="AH111" s="309"/>
      <c r="AI111" s="309"/>
      <c r="AJ111" s="309"/>
      <c r="AK111" s="309"/>
      <c r="AL111" s="309"/>
      <c r="AM111" s="309"/>
      <c r="AN111" s="308">
        <f t="shared" si="0"/>
        <v>0</v>
      </c>
      <c r="AO111" s="309"/>
      <c r="AP111" s="309"/>
      <c r="AQ111" s="98" t="s">
        <v>82</v>
      </c>
      <c r="AR111" s="99"/>
      <c r="AS111" s="100">
        <v>0</v>
      </c>
      <c r="AT111" s="101">
        <f t="shared" si="1"/>
        <v>0</v>
      </c>
      <c r="AU111" s="102">
        <f>'17 - Opěrné zdi u vstupu'!P122</f>
        <v>0</v>
      </c>
      <c r="AV111" s="101">
        <f>'17 - Opěrné zdi u vstupu'!J33</f>
        <v>0</v>
      </c>
      <c r="AW111" s="101">
        <f>'17 - Opěrné zdi u vstupu'!J34</f>
        <v>0</v>
      </c>
      <c r="AX111" s="101">
        <f>'17 - Opěrné zdi u vstupu'!J35</f>
        <v>0</v>
      </c>
      <c r="AY111" s="101">
        <f>'17 - Opěrné zdi u vstupu'!J36</f>
        <v>0</v>
      </c>
      <c r="AZ111" s="101">
        <f>'17 - Opěrné zdi u vstupu'!F33</f>
        <v>0</v>
      </c>
      <c r="BA111" s="101">
        <f>'17 - Opěrné zdi u vstupu'!F34</f>
        <v>0</v>
      </c>
      <c r="BB111" s="101">
        <f>'17 - Opěrné zdi u vstupu'!F35</f>
        <v>0</v>
      </c>
      <c r="BC111" s="101">
        <f>'17 - Opěrné zdi u vstupu'!F36</f>
        <v>0</v>
      </c>
      <c r="BD111" s="103">
        <f>'17 - Opěrné zdi u vstupu'!F37</f>
        <v>0</v>
      </c>
      <c r="BT111" s="104" t="s">
        <v>83</v>
      </c>
      <c r="BV111" s="104" t="s">
        <v>77</v>
      </c>
      <c r="BW111" s="104" t="s">
        <v>131</v>
      </c>
      <c r="BX111" s="104" t="s">
        <v>5</v>
      </c>
      <c r="CL111" s="104" t="s">
        <v>1</v>
      </c>
      <c r="CM111" s="104" t="s">
        <v>83</v>
      </c>
    </row>
    <row r="112" spans="1:91" s="7" customFormat="1" ht="16.5" customHeight="1">
      <c r="A112" s="94" t="s">
        <v>79</v>
      </c>
      <c r="B112" s="95"/>
      <c r="C112" s="96"/>
      <c r="D112" s="283" t="s">
        <v>132</v>
      </c>
      <c r="E112" s="283"/>
      <c r="F112" s="283"/>
      <c r="G112" s="283"/>
      <c r="H112" s="283"/>
      <c r="I112" s="97"/>
      <c r="J112" s="283" t="s">
        <v>133</v>
      </c>
      <c r="K112" s="283"/>
      <c r="L112" s="283"/>
      <c r="M112" s="283"/>
      <c r="N112" s="283"/>
      <c r="O112" s="283"/>
      <c r="P112" s="283"/>
      <c r="Q112" s="283"/>
      <c r="R112" s="283"/>
      <c r="S112" s="283"/>
      <c r="T112" s="283"/>
      <c r="U112" s="283"/>
      <c r="V112" s="283"/>
      <c r="W112" s="283"/>
      <c r="X112" s="283"/>
      <c r="Y112" s="283"/>
      <c r="Z112" s="283"/>
      <c r="AA112" s="283"/>
      <c r="AB112" s="283"/>
      <c r="AC112" s="283"/>
      <c r="AD112" s="283"/>
      <c r="AE112" s="283"/>
      <c r="AF112" s="283"/>
      <c r="AG112" s="308">
        <f>'18 - Plynovodní přípojka'!J30</f>
        <v>0</v>
      </c>
      <c r="AH112" s="309"/>
      <c r="AI112" s="309"/>
      <c r="AJ112" s="309"/>
      <c r="AK112" s="309"/>
      <c r="AL112" s="309"/>
      <c r="AM112" s="309"/>
      <c r="AN112" s="308">
        <f t="shared" si="0"/>
        <v>0</v>
      </c>
      <c r="AO112" s="309"/>
      <c r="AP112" s="309"/>
      <c r="AQ112" s="98" t="s">
        <v>82</v>
      </c>
      <c r="AR112" s="99"/>
      <c r="AS112" s="100">
        <v>0</v>
      </c>
      <c r="AT112" s="101">
        <f t="shared" si="1"/>
        <v>0</v>
      </c>
      <c r="AU112" s="102">
        <f>'18 - Plynovodní přípojka'!P123</f>
        <v>0</v>
      </c>
      <c r="AV112" s="101">
        <f>'18 - Plynovodní přípojka'!J33</f>
        <v>0</v>
      </c>
      <c r="AW112" s="101">
        <f>'18 - Plynovodní přípojka'!J34</f>
        <v>0</v>
      </c>
      <c r="AX112" s="101">
        <f>'18 - Plynovodní přípojka'!J35</f>
        <v>0</v>
      </c>
      <c r="AY112" s="101">
        <f>'18 - Plynovodní přípojka'!J36</f>
        <v>0</v>
      </c>
      <c r="AZ112" s="101">
        <f>'18 - Plynovodní přípojka'!F33</f>
        <v>0</v>
      </c>
      <c r="BA112" s="101">
        <f>'18 - Plynovodní přípojka'!F34</f>
        <v>0</v>
      </c>
      <c r="BB112" s="101">
        <f>'18 - Plynovodní přípojka'!F35</f>
        <v>0</v>
      </c>
      <c r="BC112" s="101">
        <f>'18 - Plynovodní přípojka'!F36</f>
        <v>0</v>
      </c>
      <c r="BD112" s="103">
        <f>'18 - Plynovodní přípojka'!F37</f>
        <v>0</v>
      </c>
      <c r="BT112" s="104" t="s">
        <v>83</v>
      </c>
      <c r="BV112" s="104" t="s">
        <v>77</v>
      </c>
      <c r="BW112" s="104" t="s">
        <v>134</v>
      </c>
      <c r="BX112" s="104" t="s">
        <v>5</v>
      </c>
      <c r="CL112" s="104" t="s">
        <v>1</v>
      </c>
      <c r="CM112" s="104" t="s">
        <v>83</v>
      </c>
    </row>
    <row r="113" spans="1:91" s="7" customFormat="1" ht="16.5" customHeight="1">
      <c r="A113" s="94" t="s">
        <v>79</v>
      </c>
      <c r="B113" s="95"/>
      <c r="C113" s="96"/>
      <c r="D113" s="283" t="s">
        <v>135</v>
      </c>
      <c r="E113" s="283"/>
      <c r="F113" s="283"/>
      <c r="G113" s="283"/>
      <c r="H113" s="283"/>
      <c r="I113" s="97"/>
      <c r="J113" s="283" t="s">
        <v>136</v>
      </c>
      <c r="K113" s="283"/>
      <c r="L113" s="283"/>
      <c r="M113" s="283"/>
      <c r="N113" s="283"/>
      <c r="O113" s="283"/>
      <c r="P113" s="283"/>
      <c r="Q113" s="283"/>
      <c r="R113" s="283"/>
      <c r="S113" s="283"/>
      <c r="T113" s="283"/>
      <c r="U113" s="283"/>
      <c r="V113" s="283"/>
      <c r="W113" s="283"/>
      <c r="X113" s="283"/>
      <c r="Y113" s="283"/>
      <c r="Z113" s="283"/>
      <c r="AA113" s="283"/>
      <c r="AB113" s="283"/>
      <c r="AC113" s="283"/>
      <c r="AD113" s="283"/>
      <c r="AE113" s="283"/>
      <c r="AF113" s="283"/>
      <c r="AG113" s="308">
        <f>'19 - Přístupový chodník'!J30</f>
        <v>0</v>
      </c>
      <c r="AH113" s="309"/>
      <c r="AI113" s="309"/>
      <c r="AJ113" s="309"/>
      <c r="AK113" s="309"/>
      <c r="AL113" s="309"/>
      <c r="AM113" s="309"/>
      <c r="AN113" s="308">
        <f t="shared" si="0"/>
        <v>0</v>
      </c>
      <c r="AO113" s="309"/>
      <c r="AP113" s="309"/>
      <c r="AQ113" s="98" t="s">
        <v>82</v>
      </c>
      <c r="AR113" s="99"/>
      <c r="AS113" s="100">
        <v>0</v>
      </c>
      <c r="AT113" s="101">
        <f t="shared" si="1"/>
        <v>0</v>
      </c>
      <c r="AU113" s="102">
        <f>'19 - Přístupový chodník'!P124</f>
        <v>0</v>
      </c>
      <c r="AV113" s="101">
        <f>'19 - Přístupový chodník'!J33</f>
        <v>0</v>
      </c>
      <c r="AW113" s="101">
        <f>'19 - Přístupový chodník'!J34</f>
        <v>0</v>
      </c>
      <c r="AX113" s="101">
        <f>'19 - Přístupový chodník'!J35</f>
        <v>0</v>
      </c>
      <c r="AY113" s="101">
        <f>'19 - Přístupový chodník'!J36</f>
        <v>0</v>
      </c>
      <c r="AZ113" s="101">
        <f>'19 - Přístupový chodník'!F33</f>
        <v>0</v>
      </c>
      <c r="BA113" s="101">
        <f>'19 - Přístupový chodník'!F34</f>
        <v>0</v>
      </c>
      <c r="BB113" s="101">
        <f>'19 - Přístupový chodník'!F35</f>
        <v>0</v>
      </c>
      <c r="BC113" s="101">
        <f>'19 - Přístupový chodník'!F36</f>
        <v>0</v>
      </c>
      <c r="BD113" s="103">
        <f>'19 - Přístupový chodník'!F37</f>
        <v>0</v>
      </c>
      <c r="BT113" s="104" t="s">
        <v>83</v>
      </c>
      <c r="BV113" s="104" t="s">
        <v>77</v>
      </c>
      <c r="BW113" s="104" t="s">
        <v>137</v>
      </c>
      <c r="BX113" s="104" t="s">
        <v>5</v>
      </c>
      <c r="CL113" s="104" t="s">
        <v>1</v>
      </c>
      <c r="CM113" s="104" t="s">
        <v>83</v>
      </c>
    </row>
    <row r="114" spans="1:91" s="7" customFormat="1" ht="24.75" customHeight="1">
      <c r="A114" s="94" t="s">
        <v>79</v>
      </c>
      <c r="B114" s="95"/>
      <c r="C114" s="96"/>
      <c r="D114" s="283" t="s">
        <v>138</v>
      </c>
      <c r="E114" s="283"/>
      <c r="F114" s="283"/>
      <c r="G114" s="283"/>
      <c r="H114" s="283"/>
      <c r="I114" s="97"/>
      <c r="J114" s="283" t="s">
        <v>139</v>
      </c>
      <c r="K114" s="283"/>
      <c r="L114" s="283"/>
      <c r="M114" s="283"/>
      <c r="N114" s="283"/>
      <c r="O114" s="283"/>
      <c r="P114" s="283"/>
      <c r="Q114" s="283"/>
      <c r="R114" s="283"/>
      <c r="S114" s="283"/>
      <c r="T114" s="283"/>
      <c r="U114" s="283"/>
      <c r="V114" s="283"/>
      <c r="W114" s="283"/>
      <c r="X114" s="283"/>
      <c r="Y114" s="283"/>
      <c r="Z114" s="283"/>
      <c r="AA114" s="283"/>
      <c r="AB114" s="283"/>
      <c r="AC114" s="283"/>
      <c r="AD114" s="283"/>
      <c r="AE114" s="283"/>
      <c r="AF114" s="283"/>
      <c r="AG114" s="308">
        <f>'20 - Vnější zateplovací s...'!J30</f>
        <v>0</v>
      </c>
      <c r="AH114" s="309"/>
      <c r="AI114" s="309"/>
      <c r="AJ114" s="309"/>
      <c r="AK114" s="309"/>
      <c r="AL114" s="309"/>
      <c r="AM114" s="309"/>
      <c r="AN114" s="308">
        <f t="shared" si="0"/>
        <v>0</v>
      </c>
      <c r="AO114" s="309"/>
      <c r="AP114" s="309"/>
      <c r="AQ114" s="98" t="s">
        <v>82</v>
      </c>
      <c r="AR114" s="99"/>
      <c r="AS114" s="100">
        <v>0</v>
      </c>
      <c r="AT114" s="101">
        <f t="shared" si="1"/>
        <v>0</v>
      </c>
      <c r="AU114" s="102">
        <f>'20 - Vnější zateplovací s...'!P124</f>
        <v>0</v>
      </c>
      <c r="AV114" s="101">
        <f>'20 - Vnější zateplovací s...'!J33</f>
        <v>0</v>
      </c>
      <c r="AW114" s="101">
        <f>'20 - Vnější zateplovací s...'!J34</f>
        <v>0</v>
      </c>
      <c r="AX114" s="101">
        <f>'20 - Vnější zateplovací s...'!J35</f>
        <v>0</v>
      </c>
      <c r="AY114" s="101">
        <f>'20 - Vnější zateplovací s...'!J36</f>
        <v>0</v>
      </c>
      <c r="AZ114" s="101">
        <f>'20 - Vnější zateplovací s...'!F33</f>
        <v>0</v>
      </c>
      <c r="BA114" s="101">
        <f>'20 - Vnější zateplovací s...'!F34</f>
        <v>0</v>
      </c>
      <c r="BB114" s="101">
        <f>'20 - Vnější zateplovací s...'!F35</f>
        <v>0</v>
      </c>
      <c r="BC114" s="101">
        <f>'20 - Vnější zateplovací s...'!F36</f>
        <v>0</v>
      </c>
      <c r="BD114" s="103">
        <f>'20 - Vnější zateplovací s...'!F37</f>
        <v>0</v>
      </c>
      <c r="BT114" s="104" t="s">
        <v>83</v>
      </c>
      <c r="BV114" s="104" t="s">
        <v>77</v>
      </c>
      <c r="BW114" s="104" t="s">
        <v>140</v>
      </c>
      <c r="BX114" s="104" t="s">
        <v>5</v>
      </c>
      <c r="CL114" s="104" t="s">
        <v>1</v>
      </c>
      <c r="CM114" s="104" t="s">
        <v>83</v>
      </c>
    </row>
    <row r="115" spans="1:91" s="7" customFormat="1" ht="16.5" customHeight="1">
      <c r="A115" s="94" t="s">
        <v>79</v>
      </c>
      <c r="B115" s="95"/>
      <c r="C115" s="96"/>
      <c r="D115" s="283" t="s">
        <v>7</v>
      </c>
      <c r="E115" s="283"/>
      <c r="F115" s="283"/>
      <c r="G115" s="283"/>
      <c r="H115" s="283"/>
      <c r="I115" s="97"/>
      <c r="J115" s="283" t="s">
        <v>141</v>
      </c>
      <c r="K115" s="283"/>
      <c r="L115" s="283"/>
      <c r="M115" s="283"/>
      <c r="N115" s="283"/>
      <c r="O115" s="283"/>
      <c r="P115" s="283"/>
      <c r="Q115" s="283"/>
      <c r="R115" s="283"/>
      <c r="S115" s="283"/>
      <c r="T115" s="283"/>
      <c r="U115" s="283"/>
      <c r="V115" s="283"/>
      <c r="W115" s="283"/>
      <c r="X115" s="283"/>
      <c r="Y115" s="283"/>
      <c r="Z115" s="283"/>
      <c r="AA115" s="283"/>
      <c r="AB115" s="283"/>
      <c r="AC115" s="283"/>
      <c r="AD115" s="283"/>
      <c r="AE115" s="283"/>
      <c r="AF115" s="283"/>
      <c r="AG115" s="308">
        <f>'21 - Elektroinstalace'!J30</f>
        <v>0</v>
      </c>
      <c r="AH115" s="309"/>
      <c r="AI115" s="309"/>
      <c r="AJ115" s="309"/>
      <c r="AK115" s="309"/>
      <c r="AL115" s="309"/>
      <c r="AM115" s="309"/>
      <c r="AN115" s="308">
        <f t="shared" si="0"/>
        <v>0</v>
      </c>
      <c r="AO115" s="309"/>
      <c r="AP115" s="309"/>
      <c r="AQ115" s="98" t="s">
        <v>82</v>
      </c>
      <c r="AR115" s="99"/>
      <c r="AS115" s="105">
        <v>0</v>
      </c>
      <c r="AT115" s="106">
        <f t="shared" si="1"/>
        <v>0</v>
      </c>
      <c r="AU115" s="107">
        <f>'21 - Elektroinstalace'!P118</f>
        <v>0</v>
      </c>
      <c r="AV115" s="106">
        <f>'21 - Elektroinstalace'!J33</f>
        <v>0</v>
      </c>
      <c r="AW115" s="106">
        <f>'21 - Elektroinstalace'!J34</f>
        <v>0</v>
      </c>
      <c r="AX115" s="106">
        <f>'21 - Elektroinstalace'!J35</f>
        <v>0</v>
      </c>
      <c r="AY115" s="106">
        <f>'21 - Elektroinstalace'!J36</f>
        <v>0</v>
      </c>
      <c r="AZ115" s="106">
        <f>'21 - Elektroinstalace'!F33</f>
        <v>0</v>
      </c>
      <c r="BA115" s="106">
        <f>'21 - Elektroinstalace'!F34</f>
        <v>0</v>
      </c>
      <c r="BB115" s="106">
        <f>'21 - Elektroinstalace'!F35</f>
        <v>0</v>
      </c>
      <c r="BC115" s="106">
        <f>'21 - Elektroinstalace'!F36</f>
        <v>0</v>
      </c>
      <c r="BD115" s="108">
        <f>'21 - Elektroinstalace'!F37</f>
        <v>0</v>
      </c>
      <c r="BT115" s="104" t="s">
        <v>83</v>
      </c>
      <c r="BV115" s="104" t="s">
        <v>77</v>
      </c>
      <c r="BW115" s="104" t="s">
        <v>142</v>
      </c>
      <c r="BX115" s="104" t="s">
        <v>5</v>
      </c>
      <c r="CL115" s="104" t="s">
        <v>1</v>
      </c>
      <c r="CM115" s="104" t="s">
        <v>83</v>
      </c>
    </row>
    <row r="116" spans="1:91" s="2" customFormat="1" ht="30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40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</row>
    <row r="117" spans="1:91" s="2" customFormat="1" ht="6.95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40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</row>
  </sheetData>
  <sheetProtection algorithmName="SHA-512" hashValue="z8G/4gzFg+kVzKF9HutvkxwWRod2yrK2PhPWCOSHrd3KWwn/yigcd2ew6QGi20V0URzAAKeCIsPi+H1A5d1eJw==" saltValue="0a0uXg2BBqLmSG5RCmgd8adi5bhVb9KgU8V7mQLsBX88wXjHAXuPxXUz0M3MI0c1iCRem6PhQH7530K81E4l6Q==" spinCount="100000" sheet="1" objects="1" scenarios="1" formatColumns="0" formatRows="0"/>
  <mergeCells count="122">
    <mergeCell ref="AN114:AP114"/>
    <mergeCell ref="AG114:AM114"/>
    <mergeCell ref="AN115:AP115"/>
    <mergeCell ref="AG115:AM115"/>
    <mergeCell ref="AN94:AP94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96:AM96"/>
    <mergeCell ref="AG98:AM98"/>
    <mergeCell ref="AM87:AN87"/>
    <mergeCell ref="AM89:AP89"/>
    <mergeCell ref="AM90:AP90"/>
    <mergeCell ref="AN103:AP103"/>
    <mergeCell ref="AN97:AP97"/>
    <mergeCell ref="AN92:AP92"/>
    <mergeCell ref="D114:H114"/>
    <mergeCell ref="J114:AF114"/>
    <mergeCell ref="D115:H115"/>
    <mergeCell ref="J115:AF11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D109:H109"/>
    <mergeCell ref="J109:AF109"/>
    <mergeCell ref="D110:H110"/>
    <mergeCell ref="J110:AF110"/>
    <mergeCell ref="D111:H111"/>
    <mergeCell ref="J111:AF111"/>
    <mergeCell ref="D112:H112"/>
    <mergeCell ref="J112:AF112"/>
    <mergeCell ref="D113:H113"/>
    <mergeCell ref="J113:AF113"/>
    <mergeCell ref="L85:AO85"/>
    <mergeCell ref="D105:H105"/>
    <mergeCell ref="J105:AF105"/>
    <mergeCell ref="D106:H106"/>
    <mergeCell ref="J106:AF106"/>
    <mergeCell ref="D107:H107"/>
    <mergeCell ref="J107:AF107"/>
    <mergeCell ref="D108:H108"/>
    <mergeCell ref="J108:AF108"/>
    <mergeCell ref="AG104:AM104"/>
    <mergeCell ref="AN104:AP104"/>
    <mergeCell ref="AN102:AP102"/>
    <mergeCell ref="AN101:AP101"/>
    <mergeCell ref="AN96:AP96"/>
    <mergeCell ref="AN100:AP100"/>
    <mergeCell ref="AN98:AP98"/>
    <mergeCell ref="AN99:AP99"/>
    <mergeCell ref="AN95:AP95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</mergeCells>
  <hyperlinks>
    <hyperlink ref="A95" location="'01 - Sádrokartonový podhled'!C2" display="/"/>
    <hyperlink ref="A96" location="'02 - Malby a nátěry'!C2" display="/"/>
    <hyperlink ref="A97" location="'03 - Podlahy z dlaždic'!C2" display="/"/>
    <hyperlink ref="A98" location="'04 - Výplně otvorů '!C2" display="/"/>
    <hyperlink ref="A99" location="'05 - Vnitřní plynovod vč....'!C2" display="/"/>
    <hyperlink ref="A100" location="'06 - Podlahy povlakové'!C2" display="/"/>
    <hyperlink ref="A101" location="'07 - Zařizovací předměty'!C2" display="/"/>
    <hyperlink ref="A102" location="'08 - Okapový chodník'!C2" display="/"/>
    <hyperlink ref="A103" location="'09 - Schodišťová madla, p...'!C2" display="/"/>
    <hyperlink ref="A104" location="'10 - Otopná tělesa v koup...'!C2" display="/"/>
    <hyperlink ref="A105" location="'11 - Pochozí lávka 3. NP'!C2" display="/"/>
    <hyperlink ref="A106" location="'12 - Tepelná izolace podl...'!C2" display="/"/>
    <hyperlink ref="A107" location="'13 - Kuchyňské linky, dig...'!C2" display="/"/>
    <hyperlink ref="A108" location="'14 - Drenáž, dešťová kana...'!C2" display="/"/>
    <hyperlink ref="A109" location="'15 - Kanalizační přípojka'!C2" display="/"/>
    <hyperlink ref="A110" location="'16 - Pemrlování schodů'!C2" display="/"/>
    <hyperlink ref="A111" location="'17 - Opěrné zdi u vstupu'!C2" display="/"/>
    <hyperlink ref="A112" location="'18 - Plynovodní přípojka'!C2" display="/"/>
    <hyperlink ref="A113" location="'19 - Přístupový chodník'!C2" display="/"/>
    <hyperlink ref="A114" location="'20 - Vnější zateplovací s...'!C2" display="/"/>
    <hyperlink ref="A115" location="'21 - Elektroinstalac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84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145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ROUND((SUM(BE118:BE131)),  2)</f>
        <v>0</v>
      </c>
      <c r="G33" s="35"/>
      <c r="H33" s="35"/>
      <c r="I33" s="132">
        <v>0.21</v>
      </c>
      <c r="J33" s="131">
        <f>ROUND(((SUM(BE118:BE131))*I33),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ROUND((SUM(BF118:BF131)),  2)</f>
        <v>0</v>
      </c>
      <c r="G34" s="35"/>
      <c r="H34" s="35"/>
      <c r="I34" s="132">
        <v>0.15</v>
      </c>
      <c r="J34" s="131">
        <f>ROUND(((SUM(BF118:BF131))*I34),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ROUND((SUM(BG118:BG131)),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ROUND((SUM(BH118:BH131)),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ROUND((SUM(BI118:BI131)),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01 - Sádrokartonový podhled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J119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152</v>
      </c>
      <c r="E98" s="172"/>
      <c r="F98" s="172"/>
      <c r="G98" s="172"/>
      <c r="H98" s="172"/>
      <c r="I98" s="173"/>
      <c r="J98" s="174">
        <f>J120</f>
        <v>0</v>
      </c>
      <c r="K98" s="170"/>
      <c r="L98" s="175"/>
    </row>
    <row r="99" spans="1:31" s="2" customFormat="1" ht="21.75" hidden="1" customHeight="1">
      <c r="A99" s="35"/>
      <c r="B99" s="36"/>
      <c r="C99" s="37"/>
      <c r="D99" s="37"/>
      <c r="E99" s="37"/>
      <c r="F99" s="37"/>
      <c r="G99" s="37"/>
      <c r="H99" s="37"/>
      <c r="I99" s="116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hidden="1" customHeight="1">
      <c r="A100" s="35"/>
      <c r="B100" s="55"/>
      <c r="C100" s="56"/>
      <c r="D100" s="56"/>
      <c r="E100" s="56"/>
      <c r="F100" s="56"/>
      <c r="G100" s="56"/>
      <c r="H100" s="56"/>
      <c r="I100" s="153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ht="11.25" hidden="1"/>
    <row r="102" spans="1:31" ht="11.25" hidden="1"/>
    <row r="103" spans="1:31" ht="11.25" hidden="1"/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156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4" t="s">
        <v>153</v>
      </c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30" t="s">
        <v>16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9" t="str">
        <f>E7</f>
        <v>Sociální bydlení - Město Luby - II. etapa</v>
      </c>
      <c r="F108" s="330"/>
      <c r="G108" s="330"/>
      <c r="H108" s="330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144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85" t="str">
        <f>E9</f>
        <v>01 - Sádrokartonový podhled</v>
      </c>
      <c r="F110" s="331"/>
      <c r="G110" s="331"/>
      <c r="H110" s="331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20</v>
      </c>
      <c r="D112" s="37"/>
      <c r="E112" s="37"/>
      <c r="F112" s="28" t="str">
        <f>F12</f>
        <v xml:space="preserve"> </v>
      </c>
      <c r="G112" s="37"/>
      <c r="H112" s="37"/>
      <c r="I112" s="118" t="s">
        <v>22</v>
      </c>
      <c r="J112" s="67">
        <f>IF(J12="","",J12)</f>
        <v>44041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23</v>
      </c>
      <c r="D114" s="37"/>
      <c r="E114" s="37"/>
      <c r="F114" s="28" t="str">
        <f>E15</f>
        <v>Město Luby, Náměstí 5. května 164, Luby</v>
      </c>
      <c r="G114" s="37"/>
      <c r="H114" s="37"/>
      <c r="I114" s="118" t="s">
        <v>31</v>
      </c>
      <c r="J114" s="33" t="str">
        <f>E21</f>
        <v xml:space="preserve"> 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29</v>
      </c>
      <c r="D115" s="37"/>
      <c r="E115" s="37"/>
      <c r="F115" s="28" t="str">
        <f>IF(E18="","",E18)</f>
        <v>Vyplň údaj</v>
      </c>
      <c r="G115" s="37"/>
      <c r="H115" s="37"/>
      <c r="I115" s="118" t="s">
        <v>33</v>
      </c>
      <c r="J115" s="33" t="str">
        <f>E24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>
      <c r="A117" s="176"/>
      <c r="B117" s="177"/>
      <c r="C117" s="178" t="s">
        <v>154</v>
      </c>
      <c r="D117" s="179" t="s">
        <v>60</v>
      </c>
      <c r="E117" s="179" t="s">
        <v>56</v>
      </c>
      <c r="F117" s="179" t="s">
        <v>57</v>
      </c>
      <c r="G117" s="179" t="s">
        <v>155</v>
      </c>
      <c r="H117" s="179" t="s">
        <v>156</v>
      </c>
      <c r="I117" s="180" t="s">
        <v>157</v>
      </c>
      <c r="J117" s="179" t="s">
        <v>148</v>
      </c>
      <c r="K117" s="181" t="s">
        <v>158</v>
      </c>
      <c r="L117" s="182"/>
      <c r="M117" s="76" t="s">
        <v>1</v>
      </c>
      <c r="N117" s="77" t="s">
        <v>39</v>
      </c>
      <c r="O117" s="77" t="s">
        <v>159</v>
      </c>
      <c r="P117" s="77" t="s">
        <v>160</v>
      </c>
      <c r="Q117" s="77" t="s">
        <v>161</v>
      </c>
      <c r="R117" s="77" t="s">
        <v>162</v>
      </c>
      <c r="S117" s="77" t="s">
        <v>163</v>
      </c>
      <c r="T117" s="77" t="s">
        <v>164</v>
      </c>
      <c r="U117" s="78" t="s">
        <v>165</v>
      </c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pans="1:65" s="2" customFormat="1" ht="22.9" customHeight="1">
      <c r="A118" s="35"/>
      <c r="B118" s="36"/>
      <c r="C118" s="83" t="s">
        <v>166</v>
      </c>
      <c r="D118" s="37"/>
      <c r="E118" s="37"/>
      <c r="F118" s="37"/>
      <c r="G118" s="37"/>
      <c r="H118" s="37"/>
      <c r="I118" s="116"/>
      <c r="J118" s="183">
        <f>BK118</f>
        <v>0</v>
      </c>
      <c r="K118" s="37"/>
      <c r="L118" s="40"/>
      <c r="M118" s="79"/>
      <c r="N118" s="184"/>
      <c r="O118" s="80"/>
      <c r="P118" s="185">
        <f>P119</f>
        <v>0</v>
      </c>
      <c r="Q118" s="80"/>
      <c r="R118" s="185">
        <f>R119</f>
        <v>2.5847381153079998</v>
      </c>
      <c r="S118" s="80"/>
      <c r="T118" s="185">
        <f>T119</f>
        <v>0</v>
      </c>
      <c r="U118" s="81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74</v>
      </c>
      <c r="AU118" s="18" t="s">
        <v>150</v>
      </c>
      <c r="BK118" s="186">
        <f>BK119</f>
        <v>0</v>
      </c>
    </row>
    <row r="119" spans="1:65" s="12" customFormat="1" ht="25.9" customHeight="1">
      <c r="B119" s="187"/>
      <c r="C119" s="188"/>
      <c r="D119" s="189" t="s">
        <v>74</v>
      </c>
      <c r="E119" s="190" t="s">
        <v>167</v>
      </c>
      <c r="F119" s="190" t="s">
        <v>168</v>
      </c>
      <c r="G119" s="188"/>
      <c r="H119" s="188"/>
      <c r="I119" s="191"/>
      <c r="J119" s="192">
        <f>BK119</f>
        <v>0</v>
      </c>
      <c r="K119" s="188"/>
      <c r="L119" s="193"/>
      <c r="M119" s="194"/>
      <c r="N119" s="195"/>
      <c r="O119" s="195"/>
      <c r="P119" s="196">
        <f>P120</f>
        <v>0</v>
      </c>
      <c r="Q119" s="195"/>
      <c r="R119" s="196">
        <f>R120</f>
        <v>2.5847381153079998</v>
      </c>
      <c r="S119" s="195"/>
      <c r="T119" s="196">
        <f>T120</f>
        <v>0</v>
      </c>
      <c r="U119" s="197"/>
      <c r="AR119" s="198" t="s">
        <v>169</v>
      </c>
      <c r="AT119" s="199" t="s">
        <v>74</v>
      </c>
      <c r="AU119" s="199" t="s">
        <v>75</v>
      </c>
      <c r="AY119" s="198" t="s">
        <v>170</v>
      </c>
      <c r="BK119" s="200">
        <f>BK120</f>
        <v>0</v>
      </c>
    </row>
    <row r="120" spans="1:65" s="12" customFormat="1" ht="22.9" customHeight="1">
      <c r="B120" s="187"/>
      <c r="C120" s="188"/>
      <c r="D120" s="189" t="s">
        <v>74</v>
      </c>
      <c r="E120" s="201" t="s">
        <v>171</v>
      </c>
      <c r="F120" s="201" t="s">
        <v>172</v>
      </c>
      <c r="G120" s="188"/>
      <c r="H120" s="188"/>
      <c r="I120" s="191"/>
      <c r="J120" s="202">
        <f>BK120</f>
        <v>0</v>
      </c>
      <c r="K120" s="188"/>
      <c r="L120" s="193"/>
      <c r="M120" s="194"/>
      <c r="N120" s="195"/>
      <c r="O120" s="195"/>
      <c r="P120" s="196">
        <f>SUM(P121:P131)</f>
        <v>0</v>
      </c>
      <c r="Q120" s="195"/>
      <c r="R120" s="196">
        <f>SUM(R121:R131)</f>
        <v>2.5847381153079998</v>
      </c>
      <c r="S120" s="195"/>
      <c r="T120" s="196">
        <f>SUM(T121:T131)</f>
        <v>0</v>
      </c>
      <c r="U120" s="197"/>
      <c r="AR120" s="198" t="s">
        <v>169</v>
      </c>
      <c r="AT120" s="199" t="s">
        <v>74</v>
      </c>
      <c r="AU120" s="199" t="s">
        <v>83</v>
      </c>
      <c r="AY120" s="198" t="s">
        <v>170</v>
      </c>
      <c r="BK120" s="200">
        <f>SUM(BK121:BK131)</f>
        <v>0</v>
      </c>
    </row>
    <row r="121" spans="1:65" s="2" customFormat="1" ht="21.75" customHeight="1">
      <c r="A121" s="35"/>
      <c r="B121" s="36"/>
      <c r="C121" s="203" t="s">
        <v>83</v>
      </c>
      <c r="D121" s="203" t="s">
        <v>173</v>
      </c>
      <c r="E121" s="204" t="s">
        <v>174</v>
      </c>
      <c r="F121" s="205" t="s">
        <v>175</v>
      </c>
      <c r="G121" s="206" t="s">
        <v>176</v>
      </c>
      <c r="H121" s="207">
        <v>180.12</v>
      </c>
      <c r="I121" s="208"/>
      <c r="J121" s="209">
        <f>ROUND(I121*H121,2)</f>
        <v>0</v>
      </c>
      <c r="K121" s="205" t="s">
        <v>177</v>
      </c>
      <c r="L121" s="40"/>
      <c r="M121" s="210" t="s">
        <v>1</v>
      </c>
      <c r="N121" s="211" t="s">
        <v>41</v>
      </c>
      <c r="O121" s="72"/>
      <c r="P121" s="212">
        <f>O121*H121</f>
        <v>0</v>
      </c>
      <c r="Q121" s="212">
        <v>1.22014909E-2</v>
      </c>
      <c r="R121" s="212">
        <f>Q121*H121</f>
        <v>2.197732540908</v>
      </c>
      <c r="S121" s="212">
        <v>0</v>
      </c>
      <c r="T121" s="212">
        <f>S121*H121</f>
        <v>0</v>
      </c>
      <c r="U121" s="213" t="s">
        <v>1</v>
      </c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4" t="s">
        <v>126</v>
      </c>
      <c r="AT121" s="214" t="s">
        <v>173</v>
      </c>
      <c r="AU121" s="214" t="s">
        <v>169</v>
      </c>
      <c r="AY121" s="18" t="s">
        <v>170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8" t="s">
        <v>169</v>
      </c>
      <c r="BK121" s="215">
        <f>ROUND(I121*H121,2)</f>
        <v>0</v>
      </c>
      <c r="BL121" s="18" t="s">
        <v>126</v>
      </c>
      <c r="BM121" s="214" t="s">
        <v>178</v>
      </c>
    </row>
    <row r="122" spans="1:65" s="13" customFormat="1" ht="11.25">
      <c r="B122" s="216"/>
      <c r="C122" s="217"/>
      <c r="D122" s="218" t="s">
        <v>179</v>
      </c>
      <c r="E122" s="219" t="s">
        <v>1</v>
      </c>
      <c r="F122" s="220" t="s">
        <v>180</v>
      </c>
      <c r="G122" s="217"/>
      <c r="H122" s="221">
        <v>103.33</v>
      </c>
      <c r="I122" s="222"/>
      <c r="J122" s="217"/>
      <c r="K122" s="217"/>
      <c r="L122" s="223"/>
      <c r="M122" s="224"/>
      <c r="N122" s="225"/>
      <c r="O122" s="225"/>
      <c r="P122" s="225"/>
      <c r="Q122" s="225"/>
      <c r="R122" s="225"/>
      <c r="S122" s="225"/>
      <c r="T122" s="225"/>
      <c r="U122" s="226"/>
      <c r="AT122" s="227" t="s">
        <v>179</v>
      </c>
      <c r="AU122" s="227" t="s">
        <v>169</v>
      </c>
      <c r="AV122" s="13" t="s">
        <v>169</v>
      </c>
      <c r="AW122" s="13" t="s">
        <v>32</v>
      </c>
      <c r="AX122" s="13" t="s">
        <v>75</v>
      </c>
      <c r="AY122" s="227" t="s">
        <v>170</v>
      </c>
    </row>
    <row r="123" spans="1:65" s="13" customFormat="1" ht="11.25">
      <c r="B123" s="216"/>
      <c r="C123" s="217"/>
      <c r="D123" s="218" t="s">
        <v>179</v>
      </c>
      <c r="E123" s="219" t="s">
        <v>1</v>
      </c>
      <c r="F123" s="220" t="s">
        <v>181</v>
      </c>
      <c r="G123" s="217"/>
      <c r="H123" s="221">
        <v>104.31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5"/>
      <c r="U123" s="226"/>
      <c r="AT123" s="227" t="s">
        <v>179</v>
      </c>
      <c r="AU123" s="227" t="s">
        <v>169</v>
      </c>
      <c r="AV123" s="13" t="s">
        <v>169</v>
      </c>
      <c r="AW123" s="13" t="s">
        <v>32</v>
      </c>
      <c r="AX123" s="13" t="s">
        <v>75</v>
      </c>
      <c r="AY123" s="227" t="s">
        <v>170</v>
      </c>
    </row>
    <row r="124" spans="1:65" s="13" customFormat="1" ht="11.25">
      <c r="B124" s="216"/>
      <c r="C124" s="217"/>
      <c r="D124" s="218" t="s">
        <v>179</v>
      </c>
      <c r="E124" s="219" t="s">
        <v>1</v>
      </c>
      <c r="F124" s="220" t="s">
        <v>182</v>
      </c>
      <c r="G124" s="217"/>
      <c r="H124" s="221">
        <v>-27.52</v>
      </c>
      <c r="I124" s="222"/>
      <c r="J124" s="217"/>
      <c r="K124" s="217"/>
      <c r="L124" s="223"/>
      <c r="M124" s="224"/>
      <c r="N124" s="225"/>
      <c r="O124" s="225"/>
      <c r="P124" s="225"/>
      <c r="Q124" s="225"/>
      <c r="R124" s="225"/>
      <c r="S124" s="225"/>
      <c r="T124" s="225"/>
      <c r="U124" s="226"/>
      <c r="AT124" s="227" t="s">
        <v>179</v>
      </c>
      <c r="AU124" s="227" t="s">
        <v>169</v>
      </c>
      <c r="AV124" s="13" t="s">
        <v>169</v>
      </c>
      <c r="AW124" s="13" t="s">
        <v>32</v>
      </c>
      <c r="AX124" s="13" t="s">
        <v>75</v>
      </c>
      <c r="AY124" s="227" t="s">
        <v>170</v>
      </c>
    </row>
    <row r="125" spans="1:65" s="14" customFormat="1" ht="11.25">
      <c r="B125" s="228"/>
      <c r="C125" s="229"/>
      <c r="D125" s="218" t="s">
        <v>179</v>
      </c>
      <c r="E125" s="230" t="s">
        <v>1</v>
      </c>
      <c r="F125" s="231" t="s">
        <v>183</v>
      </c>
      <c r="G125" s="229"/>
      <c r="H125" s="232">
        <v>180.12</v>
      </c>
      <c r="I125" s="233"/>
      <c r="J125" s="229"/>
      <c r="K125" s="229"/>
      <c r="L125" s="234"/>
      <c r="M125" s="235"/>
      <c r="N125" s="236"/>
      <c r="O125" s="236"/>
      <c r="P125" s="236"/>
      <c r="Q125" s="236"/>
      <c r="R125" s="236"/>
      <c r="S125" s="236"/>
      <c r="T125" s="236"/>
      <c r="U125" s="237"/>
      <c r="AT125" s="238" t="s">
        <v>179</v>
      </c>
      <c r="AU125" s="238" t="s">
        <v>169</v>
      </c>
      <c r="AV125" s="14" t="s">
        <v>184</v>
      </c>
      <c r="AW125" s="14" t="s">
        <v>32</v>
      </c>
      <c r="AX125" s="14" t="s">
        <v>83</v>
      </c>
      <c r="AY125" s="238" t="s">
        <v>170</v>
      </c>
    </row>
    <row r="126" spans="1:65" s="2" customFormat="1" ht="21.75" customHeight="1">
      <c r="A126" s="35"/>
      <c r="B126" s="36"/>
      <c r="C126" s="203" t="s">
        <v>169</v>
      </c>
      <c r="D126" s="203" t="s">
        <v>173</v>
      </c>
      <c r="E126" s="204" t="s">
        <v>185</v>
      </c>
      <c r="F126" s="205" t="s">
        <v>186</v>
      </c>
      <c r="G126" s="206" t="s">
        <v>176</v>
      </c>
      <c r="H126" s="207">
        <v>27.52</v>
      </c>
      <c r="I126" s="208"/>
      <c r="J126" s="209">
        <f>ROUND(I126*H126,2)</f>
        <v>0</v>
      </c>
      <c r="K126" s="205" t="s">
        <v>177</v>
      </c>
      <c r="L126" s="40"/>
      <c r="M126" s="210" t="s">
        <v>1</v>
      </c>
      <c r="N126" s="211" t="s">
        <v>41</v>
      </c>
      <c r="O126" s="72"/>
      <c r="P126" s="212">
        <f>O126*H126</f>
        <v>0</v>
      </c>
      <c r="Q126" s="212">
        <v>1.2588719999999999E-2</v>
      </c>
      <c r="R126" s="212">
        <f>Q126*H126</f>
        <v>0.34644157439999995</v>
      </c>
      <c r="S126" s="212">
        <v>0</v>
      </c>
      <c r="T126" s="212">
        <f>S126*H126</f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126</v>
      </c>
      <c r="AT126" s="214" t="s">
        <v>173</v>
      </c>
      <c r="AU126" s="214" t="s">
        <v>169</v>
      </c>
      <c r="AY126" s="18" t="s">
        <v>170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8" t="s">
        <v>169</v>
      </c>
      <c r="BK126" s="215">
        <f>ROUND(I126*H126,2)</f>
        <v>0</v>
      </c>
      <c r="BL126" s="18" t="s">
        <v>126</v>
      </c>
      <c r="BM126" s="214" t="s">
        <v>187</v>
      </c>
    </row>
    <row r="127" spans="1:65" s="2" customFormat="1" ht="16.5" customHeight="1">
      <c r="A127" s="35"/>
      <c r="B127" s="36"/>
      <c r="C127" s="203" t="s">
        <v>188</v>
      </c>
      <c r="D127" s="203" t="s">
        <v>173</v>
      </c>
      <c r="E127" s="204" t="s">
        <v>189</v>
      </c>
      <c r="F127" s="205" t="s">
        <v>190</v>
      </c>
      <c r="G127" s="206" t="s">
        <v>176</v>
      </c>
      <c r="H127" s="207">
        <v>207.64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1E-4</v>
      </c>
      <c r="R127" s="212">
        <f>Q127*H127</f>
        <v>2.0764000000000001E-2</v>
      </c>
      <c r="S127" s="212">
        <v>0</v>
      </c>
      <c r="T127" s="212">
        <f>S127*H127</f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126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126</v>
      </c>
      <c r="BM127" s="214" t="s">
        <v>191</v>
      </c>
    </row>
    <row r="128" spans="1:65" s="2" customFormat="1" ht="16.5" customHeight="1">
      <c r="A128" s="35"/>
      <c r="B128" s="36"/>
      <c r="C128" s="203" t="s">
        <v>184</v>
      </c>
      <c r="D128" s="203" t="s">
        <v>173</v>
      </c>
      <c r="E128" s="204" t="s">
        <v>192</v>
      </c>
      <c r="F128" s="205" t="s">
        <v>193</v>
      </c>
      <c r="G128" s="206" t="s">
        <v>176</v>
      </c>
      <c r="H128" s="207">
        <v>180</v>
      </c>
      <c r="I128" s="208"/>
      <c r="J128" s="209">
        <f>ROUND(I128*H128,2)</f>
        <v>0</v>
      </c>
      <c r="K128" s="205" t="s">
        <v>177</v>
      </c>
      <c r="L128" s="40"/>
      <c r="M128" s="210" t="s">
        <v>1</v>
      </c>
      <c r="N128" s="211" t="s">
        <v>41</v>
      </c>
      <c r="O128" s="72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2">
        <f>S128*H128</f>
        <v>0</v>
      </c>
      <c r="U128" s="213" t="s">
        <v>1</v>
      </c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126</v>
      </c>
      <c r="AT128" s="214" t="s">
        <v>173</v>
      </c>
      <c r="AU128" s="214" t="s">
        <v>169</v>
      </c>
      <c r="AY128" s="18" t="s">
        <v>170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8" t="s">
        <v>169</v>
      </c>
      <c r="BK128" s="215">
        <f>ROUND(I128*H128,2)</f>
        <v>0</v>
      </c>
      <c r="BL128" s="18" t="s">
        <v>126</v>
      </c>
      <c r="BM128" s="214" t="s">
        <v>194</v>
      </c>
    </row>
    <row r="129" spans="1:65" s="2" customFormat="1" ht="21.75" customHeight="1">
      <c r="A129" s="35"/>
      <c r="B129" s="36"/>
      <c r="C129" s="239" t="s">
        <v>195</v>
      </c>
      <c r="D129" s="239" t="s">
        <v>196</v>
      </c>
      <c r="E129" s="240" t="s">
        <v>197</v>
      </c>
      <c r="F129" s="241" t="s">
        <v>198</v>
      </c>
      <c r="G129" s="242" t="s">
        <v>176</v>
      </c>
      <c r="H129" s="243">
        <v>198</v>
      </c>
      <c r="I129" s="244"/>
      <c r="J129" s="245">
        <f>ROUND(I129*H129,2)</f>
        <v>0</v>
      </c>
      <c r="K129" s="241" t="s">
        <v>1</v>
      </c>
      <c r="L129" s="246"/>
      <c r="M129" s="247" t="s">
        <v>1</v>
      </c>
      <c r="N129" s="248" t="s">
        <v>41</v>
      </c>
      <c r="O129" s="72"/>
      <c r="P129" s="212">
        <f>O129*H129</f>
        <v>0</v>
      </c>
      <c r="Q129" s="212">
        <v>1E-4</v>
      </c>
      <c r="R129" s="212">
        <f>Q129*H129</f>
        <v>1.9800000000000002E-2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199</v>
      </c>
      <c r="AT129" s="214" t="s">
        <v>196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126</v>
      </c>
      <c r="BM129" s="214" t="s">
        <v>200</v>
      </c>
    </row>
    <row r="130" spans="1:65" s="13" customFormat="1" ht="11.25">
      <c r="B130" s="216"/>
      <c r="C130" s="217"/>
      <c r="D130" s="218" t="s">
        <v>179</v>
      </c>
      <c r="E130" s="217"/>
      <c r="F130" s="220" t="s">
        <v>201</v>
      </c>
      <c r="G130" s="217"/>
      <c r="H130" s="221">
        <v>198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4</v>
      </c>
      <c r="AX130" s="13" t="s">
        <v>83</v>
      </c>
      <c r="AY130" s="227" t="s">
        <v>170</v>
      </c>
    </row>
    <row r="131" spans="1:65" s="2" customFormat="1" ht="21.75" customHeight="1">
      <c r="A131" s="35"/>
      <c r="B131" s="36"/>
      <c r="C131" s="203" t="s">
        <v>202</v>
      </c>
      <c r="D131" s="203" t="s">
        <v>173</v>
      </c>
      <c r="E131" s="204" t="s">
        <v>203</v>
      </c>
      <c r="F131" s="205" t="s">
        <v>204</v>
      </c>
      <c r="G131" s="206" t="s">
        <v>205</v>
      </c>
      <c r="H131" s="249"/>
      <c r="I131" s="208"/>
      <c r="J131" s="209">
        <f>ROUND(I131*H131,2)</f>
        <v>0</v>
      </c>
      <c r="K131" s="205" t="s">
        <v>177</v>
      </c>
      <c r="L131" s="40"/>
      <c r="M131" s="250" t="s">
        <v>1</v>
      </c>
      <c r="N131" s="251" t="s">
        <v>41</v>
      </c>
      <c r="O131" s="252"/>
      <c r="P131" s="253">
        <f>O131*H131</f>
        <v>0</v>
      </c>
      <c r="Q131" s="253">
        <v>0</v>
      </c>
      <c r="R131" s="253">
        <f>Q131*H131</f>
        <v>0</v>
      </c>
      <c r="S131" s="253">
        <v>0</v>
      </c>
      <c r="T131" s="253">
        <f>S131*H131</f>
        <v>0</v>
      </c>
      <c r="U131" s="254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126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126</v>
      </c>
      <c r="BM131" s="214" t="s">
        <v>206</v>
      </c>
    </row>
    <row r="132" spans="1:65" s="2" customFormat="1" ht="6.95" customHeight="1">
      <c r="A132" s="35"/>
      <c r="B132" s="55"/>
      <c r="C132" s="56"/>
      <c r="D132" s="56"/>
      <c r="E132" s="56"/>
      <c r="F132" s="56"/>
      <c r="G132" s="56"/>
      <c r="H132" s="56"/>
      <c r="I132" s="153"/>
      <c r="J132" s="56"/>
      <c r="K132" s="56"/>
      <c r="L132" s="40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algorithmName="SHA-512" hashValue="xMZJG5tGs5zxR6+GltPHsh7ZF7r8A5i0dnXvcJEoNCwztqe5I3hhMvg66YnYPJ4Zxd37YBDfheseDibs49R41A==" saltValue="6phGfnyb5sqJR2GVjDLK8vopW4vp0Sn6yL0falR/TFRy13S8P60hwT46hEjTpRux7QhStXDCF/pg42yfqvCQSA==" spinCount="100000" sheet="1" objects="1" scenarios="1" formatColumns="0" formatRows="0" autoFilter="0"/>
  <autoFilter ref="C117:K13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207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ROUND((SUM(BE119:BE141)),  2)</f>
        <v>0</v>
      </c>
      <c r="G33" s="35"/>
      <c r="H33" s="35"/>
      <c r="I33" s="132">
        <v>0.21</v>
      </c>
      <c r="J33" s="131">
        <f>ROUND(((SUM(BE119:BE141))*I33),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ROUND((SUM(BF119:BF141)),  2)</f>
        <v>0</v>
      </c>
      <c r="G34" s="35"/>
      <c r="H34" s="35"/>
      <c r="I34" s="132">
        <v>0.15</v>
      </c>
      <c r="J34" s="131">
        <f>ROUND(((SUM(BF119:BF141))*I34),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ROUND((SUM(BG119:BG141)),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ROUND((SUM(BH119:BH141)),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ROUND((SUM(BI119:BI141)),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02 - Malby a nátěry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J119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J120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208</v>
      </c>
      <c r="E98" s="172"/>
      <c r="F98" s="172"/>
      <c r="G98" s="172"/>
      <c r="H98" s="172"/>
      <c r="I98" s="173"/>
      <c r="J98" s="174">
        <f>J121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209</v>
      </c>
      <c r="E99" s="172"/>
      <c r="F99" s="172"/>
      <c r="G99" s="172"/>
      <c r="H99" s="172"/>
      <c r="I99" s="173"/>
      <c r="J99" s="174">
        <f>J132</f>
        <v>0</v>
      </c>
      <c r="K99" s="170"/>
      <c r="L99" s="175"/>
    </row>
    <row r="100" spans="1:31" s="2" customFormat="1" ht="21.75" hidden="1" customHeight="1">
      <c r="A100" s="35"/>
      <c r="B100" s="36"/>
      <c r="C100" s="37"/>
      <c r="D100" s="37"/>
      <c r="E100" s="37"/>
      <c r="F100" s="37"/>
      <c r="G100" s="37"/>
      <c r="H100" s="37"/>
      <c r="I100" s="116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s="2" customFormat="1" ht="6.95" hidden="1" customHeight="1">
      <c r="A101" s="35"/>
      <c r="B101" s="55"/>
      <c r="C101" s="56"/>
      <c r="D101" s="56"/>
      <c r="E101" s="56"/>
      <c r="F101" s="56"/>
      <c r="G101" s="56"/>
      <c r="H101" s="56"/>
      <c r="I101" s="153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ht="11.25" hidden="1"/>
    <row r="103" spans="1:31" ht="11.25" hidden="1"/>
    <row r="104" spans="1:31" ht="11.25" hidden="1"/>
    <row r="105" spans="1:31" s="2" customFormat="1" ht="6.95" customHeight="1">
      <c r="A105" s="35"/>
      <c r="B105" s="57"/>
      <c r="C105" s="58"/>
      <c r="D105" s="58"/>
      <c r="E105" s="58"/>
      <c r="F105" s="58"/>
      <c r="G105" s="58"/>
      <c r="H105" s="58"/>
      <c r="I105" s="156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24.95" customHeight="1">
      <c r="A106" s="35"/>
      <c r="B106" s="36"/>
      <c r="C106" s="24" t="s">
        <v>153</v>
      </c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6.5" customHeight="1">
      <c r="A109" s="35"/>
      <c r="B109" s="36"/>
      <c r="C109" s="37"/>
      <c r="D109" s="37"/>
      <c r="E109" s="329" t="str">
        <f>E7</f>
        <v>Sociální bydlení - Město Luby - II. etapa</v>
      </c>
      <c r="F109" s="330"/>
      <c r="G109" s="330"/>
      <c r="H109" s="330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144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285" t="str">
        <f>E9</f>
        <v>02 - Malby a nátěry</v>
      </c>
      <c r="F111" s="331"/>
      <c r="G111" s="331"/>
      <c r="H111" s="331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20</v>
      </c>
      <c r="D113" s="37"/>
      <c r="E113" s="37"/>
      <c r="F113" s="28" t="str">
        <f>F12</f>
        <v xml:space="preserve"> </v>
      </c>
      <c r="G113" s="37"/>
      <c r="H113" s="37"/>
      <c r="I113" s="118" t="s">
        <v>22</v>
      </c>
      <c r="J113" s="67">
        <f>IF(J12="","",J12)</f>
        <v>44041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23</v>
      </c>
      <c r="D115" s="37"/>
      <c r="E115" s="37"/>
      <c r="F115" s="28" t="str">
        <f>E15</f>
        <v>Město Luby, Náměstí 5. května 164, Luby</v>
      </c>
      <c r="G115" s="37"/>
      <c r="H115" s="37"/>
      <c r="I115" s="118" t="s">
        <v>31</v>
      </c>
      <c r="J115" s="33" t="str">
        <f>E21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29</v>
      </c>
      <c r="D116" s="37"/>
      <c r="E116" s="37"/>
      <c r="F116" s="28" t="str">
        <f>IF(E18="","",E18)</f>
        <v>Vyplň údaj</v>
      </c>
      <c r="G116" s="37"/>
      <c r="H116" s="37"/>
      <c r="I116" s="118" t="s">
        <v>33</v>
      </c>
      <c r="J116" s="33" t="str">
        <f>E24</f>
        <v xml:space="preserve"> 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0.3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11" customFormat="1" ht="29.25" customHeight="1">
      <c r="A118" s="176"/>
      <c r="B118" s="177"/>
      <c r="C118" s="178" t="s">
        <v>154</v>
      </c>
      <c r="D118" s="179" t="s">
        <v>60</v>
      </c>
      <c r="E118" s="179" t="s">
        <v>56</v>
      </c>
      <c r="F118" s="179" t="s">
        <v>57</v>
      </c>
      <c r="G118" s="179" t="s">
        <v>155</v>
      </c>
      <c r="H118" s="179" t="s">
        <v>156</v>
      </c>
      <c r="I118" s="180" t="s">
        <v>157</v>
      </c>
      <c r="J118" s="179" t="s">
        <v>148</v>
      </c>
      <c r="K118" s="181" t="s">
        <v>158</v>
      </c>
      <c r="L118" s="182"/>
      <c r="M118" s="76" t="s">
        <v>1</v>
      </c>
      <c r="N118" s="77" t="s">
        <v>39</v>
      </c>
      <c r="O118" s="77" t="s">
        <v>159</v>
      </c>
      <c r="P118" s="77" t="s">
        <v>160</v>
      </c>
      <c r="Q118" s="77" t="s">
        <v>161</v>
      </c>
      <c r="R118" s="77" t="s">
        <v>162</v>
      </c>
      <c r="S118" s="77" t="s">
        <v>163</v>
      </c>
      <c r="T118" s="77" t="s">
        <v>164</v>
      </c>
      <c r="U118" s="78" t="s">
        <v>165</v>
      </c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</row>
    <row r="119" spans="1:65" s="2" customFormat="1" ht="22.9" customHeight="1">
      <c r="A119" s="35"/>
      <c r="B119" s="36"/>
      <c r="C119" s="83" t="s">
        <v>166</v>
      </c>
      <c r="D119" s="37"/>
      <c r="E119" s="37"/>
      <c r="F119" s="37"/>
      <c r="G119" s="37"/>
      <c r="H119" s="37"/>
      <c r="I119" s="116"/>
      <c r="J119" s="183">
        <f>BK119</f>
        <v>0</v>
      </c>
      <c r="K119" s="37"/>
      <c r="L119" s="40"/>
      <c r="M119" s="79"/>
      <c r="N119" s="184"/>
      <c r="O119" s="80"/>
      <c r="P119" s="185">
        <f>P120</f>
        <v>0</v>
      </c>
      <c r="Q119" s="80"/>
      <c r="R119" s="185">
        <f>R120</f>
        <v>0.41759226439999997</v>
      </c>
      <c r="S119" s="80"/>
      <c r="T119" s="185">
        <f>T120</f>
        <v>0.11398499999999999</v>
      </c>
      <c r="U119" s="81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74</v>
      </c>
      <c r="AU119" s="18" t="s">
        <v>150</v>
      </c>
      <c r="BK119" s="186">
        <f>BK120</f>
        <v>0</v>
      </c>
    </row>
    <row r="120" spans="1:65" s="12" customFormat="1" ht="25.9" customHeight="1">
      <c r="B120" s="187"/>
      <c r="C120" s="188"/>
      <c r="D120" s="189" t="s">
        <v>74</v>
      </c>
      <c r="E120" s="190" t="s">
        <v>167</v>
      </c>
      <c r="F120" s="190" t="s">
        <v>168</v>
      </c>
      <c r="G120" s="188"/>
      <c r="H120" s="188"/>
      <c r="I120" s="191"/>
      <c r="J120" s="192">
        <f>BK120</f>
        <v>0</v>
      </c>
      <c r="K120" s="188"/>
      <c r="L120" s="193"/>
      <c r="M120" s="194"/>
      <c r="N120" s="195"/>
      <c r="O120" s="195"/>
      <c r="P120" s="196">
        <f>P121+P132</f>
        <v>0</v>
      </c>
      <c r="Q120" s="195"/>
      <c r="R120" s="196">
        <f>R121+R132</f>
        <v>0.41759226439999997</v>
      </c>
      <c r="S120" s="195"/>
      <c r="T120" s="196">
        <f>T121+T132</f>
        <v>0.11398499999999999</v>
      </c>
      <c r="U120" s="197"/>
      <c r="AR120" s="198" t="s">
        <v>169</v>
      </c>
      <c r="AT120" s="199" t="s">
        <v>74</v>
      </c>
      <c r="AU120" s="199" t="s">
        <v>75</v>
      </c>
      <c r="AY120" s="198" t="s">
        <v>170</v>
      </c>
      <c r="BK120" s="200">
        <f>BK121+BK132</f>
        <v>0</v>
      </c>
    </row>
    <row r="121" spans="1:65" s="12" customFormat="1" ht="22.9" customHeight="1">
      <c r="B121" s="187"/>
      <c r="C121" s="188"/>
      <c r="D121" s="189" t="s">
        <v>74</v>
      </c>
      <c r="E121" s="201" t="s">
        <v>210</v>
      </c>
      <c r="F121" s="201" t="s">
        <v>211</v>
      </c>
      <c r="G121" s="188"/>
      <c r="H121" s="188"/>
      <c r="I121" s="191"/>
      <c r="J121" s="202">
        <f>BK121</f>
        <v>0</v>
      </c>
      <c r="K121" s="188"/>
      <c r="L121" s="193"/>
      <c r="M121" s="194"/>
      <c r="N121" s="195"/>
      <c r="O121" s="195"/>
      <c r="P121" s="196">
        <f>SUM(P122:P131)</f>
        <v>0</v>
      </c>
      <c r="Q121" s="195"/>
      <c r="R121" s="196">
        <f>SUM(R122:R131)</f>
        <v>1.3107456400000002E-2</v>
      </c>
      <c r="S121" s="195"/>
      <c r="T121" s="196">
        <f>SUM(T122:T131)</f>
        <v>0</v>
      </c>
      <c r="U121" s="197"/>
      <c r="AR121" s="198" t="s">
        <v>169</v>
      </c>
      <c r="AT121" s="199" t="s">
        <v>74</v>
      </c>
      <c r="AU121" s="199" t="s">
        <v>83</v>
      </c>
      <c r="AY121" s="198" t="s">
        <v>170</v>
      </c>
      <c r="BK121" s="200">
        <f>SUM(BK122:BK131)</f>
        <v>0</v>
      </c>
    </row>
    <row r="122" spans="1:65" s="2" customFormat="1" ht="21.75" customHeight="1">
      <c r="A122" s="35"/>
      <c r="B122" s="36"/>
      <c r="C122" s="203" t="s">
        <v>83</v>
      </c>
      <c r="D122" s="203" t="s">
        <v>173</v>
      </c>
      <c r="E122" s="204" t="s">
        <v>212</v>
      </c>
      <c r="F122" s="205" t="s">
        <v>213</v>
      </c>
      <c r="G122" s="206" t="s">
        <v>176</v>
      </c>
      <c r="H122" s="207">
        <v>6</v>
      </c>
      <c r="I122" s="208"/>
      <c r="J122" s="209">
        <f t="shared" ref="J122:J127" si="0">ROUND(I122*H122,2)</f>
        <v>0</v>
      </c>
      <c r="K122" s="205" t="s">
        <v>177</v>
      </c>
      <c r="L122" s="40"/>
      <c r="M122" s="210" t="s">
        <v>1</v>
      </c>
      <c r="N122" s="211" t="s">
        <v>41</v>
      </c>
      <c r="O122" s="72"/>
      <c r="P122" s="212">
        <f t="shared" ref="P122:P127" si="1">O122*H122</f>
        <v>0</v>
      </c>
      <c r="Q122" s="212">
        <v>1.7000000000000001E-4</v>
      </c>
      <c r="R122" s="212">
        <f t="shared" ref="R122:R127" si="2">Q122*H122</f>
        <v>1.0200000000000001E-3</v>
      </c>
      <c r="S122" s="212">
        <v>0</v>
      </c>
      <c r="T122" s="212">
        <f t="shared" ref="T122:T127" si="3">S122*H122</f>
        <v>0</v>
      </c>
      <c r="U122" s="213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126</v>
      </c>
      <c r="AT122" s="214" t="s">
        <v>173</v>
      </c>
      <c r="AU122" s="214" t="s">
        <v>169</v>
      </c>
      <c r="AY122" s="18" t="s">
        <v>170</v>
      </c>
      <c r="BE122" s="215">
        <f t="shared" ref="BE122:BE127" si="4">IF(N122="základní",J122,0)</f>
        <v>0</v>
      </c>
      <c r="BF122" s="215">
        <f t="shared" ref="BF122:BF127" si="5">IF(N122="snížená",J122,0)</f>
        <v>0</v>
      </c>
      <c r="BG122" s="215">
        <f t="shared" ref="BG122:BG127" si="6">IF(N122="zákl. přenesená",J122,0)</f>
        <v>0</v>
      </c>
      <c r="BH122" s="215">
        <f t="shared" ref="BH122:BH127" si="7">IF(N122="sníž. přenesená",J122,0)</f>
        <v>0</v>
      </c>
      <c r="BI122" s="215">
        <f t="shared" ref="BI122:BI127" si="8">IF(N122="nulová",J122,0)</f>
        <v>0</v>
      </c>
      <c r="BJ122" s="18" t="s">
        <v>169</v>
      </c>
      <c r="BK122" s="215">
        <f t="shared" ref="BK122:BK127" si="9">ROUND(I122*H122,2)</f>
        <v>0</v>
      </c>
      <c r="BL122" s="18" t="s">
        <v>126</v>
      </c>
      <c r="BM122" s="214" t="s">
        <v>214</v>
      </c>
    </row>
    <row r="123" spans="1:65" s="2" customFormat="1" ht="21.75" customHeight="1">
      <c r="A123" s="35"/>
      <c r="B123" s="36"/>
      <c r="C123" s="203" t="s">
        <v>169</v>
      </c>
      <c r="D123" s="203" t="s">
        <v>173</v>
      </c>
      <c r="E123" s="204" t="s">
        <v>215</v>
      </c>
      <c r="F123" s="205" t="s">
        <v>216</v>
      </c>
      <c r="G123" s="206" t="s">
        <v>176</v>
      </c>
      <c r="H123" s="207">
        <v>6</v>
      </c>
      <c r="I123" s="208"/>
      <c r="J123" s="209">
        <f t="shared" si="0"/>
        <v>0</v>
      </c>
      <c r="K123" s="205" t="s">
        <v>177</v>
      </c>
      <c r="L123" s="40"/>
      <c r="M123" s="210" t="s">
        <v>1</v>
      </c>
      <c r="N123" s="211" t="s">
        <v>41</v>
      </c>
      <c r="O123" s="72"/>
      <c r="P123" s="212">
        <f t="shared" si="1"/>
        <v>0</v>
      </c>
      <c r="Q123" s="212">
        <v>1.2999999999999999E-4</v>
      </c>
      <c r="R123" s="212">
        <f t="shared" si="2"/>
        <v>7.7999999999999988E-4</v>
      </c>
      <c r="S123" s="212">
        <v>0</v>
      </c>
      <c r="T123" s="212">
        <f t="shared" si="3"/>
        <v>0</v>
      </c>
      <c r="U123" s="213" t="s">
        <v>1</v>
      </c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4" t="s">
        <v>126</v>
      </c>
      <c r="AT123" s="214" t="s">
        <v>173</v>
      </c>
      <c r="AU123" s="214" t="s">
        <v>169</v>
      </c>
      <c r="AY123" s="18" t="s">
        <v>170</v>
      </c>
      <c r="BE123" s="215">
        <f t="shared" si="4"/>
        <v>0</v>
      </c>
      <c r="BF123" s="215">
        <f t="shared" si="5"/>
        <v>0</v>
      </c>
      <c r="BG123" s="215">
        <f t="shared" si="6"/>
        <v>0</v>
      </c>
      <c r="BH123" s="215">
        <f t="shared" si="7"/>
        <v>0</v>
      </c>
      <c r="BI123" s="215">
        <f t="shared" si="8"/>
        <v>0</v>
      </c>
      <c r="BJ123" s="18" t="s">
        <v>169</v>
      </c>
      <c r="BK123" s="215">
        <f t="shared" si="9"/>
        <v>0</v>
      </c>
      <c r="BL123" s="18" t="s">
        <v>126</v>
      </c>
      <c r="BM123" s="214" t="s">
        <v>217</v>
      </c>
    </row>
    <row r="124" spans="1:65" s="2" customFormat="1" ht="21.75" customHeight="1">
      <c r="A124" s="35"/>
      <c r="B124" s="36"/>
      <c r="C124" s="203" t="s">
        <v>188</v>
      </c>
      <c r="D124" s="203" t="s">
        <v>173</v>
      </c>
      <c r="E124" s="204" t="s">
        <v>218</v>
      </c>
      <c r="F124" s="205" t="s">
        <v>219</v>
      </c>
      <c r="G124" s="206" t="s">
        <v>176</v>
      </c>
      <c r="H124" s="207">
        <v>6</v>
      </c>
      <c r="I124" s="208"/>
      <c r="J124" s="209">
        <f t="shared" si="0"/>
        <v>0</v>
      </c>
      <c r="K124" s="205" t="s">
        <v>177</v>
      </c>
      <c r="L124" s="40"/>
      <c r="M124" s="210" t="s">
        <v>1</v>
      </c>
      <c r="N124" s="211" t="s">
        <v>41</v>
      </c>
      <c r="O124" s="72"/>
      <c r="P124" s="212">
        <f t="shared" si="1"/>
        <v>0</v>
      </c>
      <c r="Q124" s="212">
        <v>1.2E-4</v>
      </c>
      <c r="R124" s="212">
        <f t="shared" si="2"/>
        <v>7.2000000000000005E-4</v>
      </c>
      <c r="S124" s="212">
        <v>0</v>
      </c>
      <c r="T124" s="212">
        <f t="shared" si="3"/>
        <v>0</v>
      </c>
      <c r="U124" s="213" t="s">
        <v>1</v>
      </c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126</v>
      </c>
      <c r="AT124" s="214" t="s">
        <v>173</v>
      </c>
      <c r="AU124" s="214" t="s">
        <v>169</v>
      </c>
      <c r="AY124" s="18" t="s">
        <v>170</v>
      </c>
      <c r="BE124" s="215">
        <f t="shared" si="4"/>
        <v>0</v>
      </c>
      <c r="BF124" s="215">
        <f t="shared" si="5"/>
        <v>0</v>
      </c>
      <c r="BG124" s="215">
        <f t="shared" si="6"/>
        <v>0</v>
      </c>
      <c r="BH124" s="215">
        <f t="shared" si="7"/>
        <v>0</v>
      </c>
      <c r="BI124" s="215">
        <f t="shared" si="8"/>
        <v>0</v>
      </c>
      <c r="BJ124" s="18" t="s">
        <v>169</v>
      </c>
      <c r="BK124" s="215">
        <f t="shared" si="9"/>
        <v>0</v>
      </c>
      <c r="BL124" s="18" t="s">
        <v>126</v>
      </c>
      <c r="BM124" s="214" t="s">
        <v>220</v>
      </c>
    </row>
    <row r="125" spans="1:65" s="2" customFormat="1" ht="21.75" customHeight="1">
      <c r="A125" s="35"/>
      <c r="B125" s="36"/>
      <c r="C125" s="203" t="s">
        <v>184</v>
      </c>
      <c r="D125" s="203" t="s">
        <v>173</v>
      </c>
      <c r="E125" s="204" t="s">
        <v>221</v>
      </c>
      <c r="F125" s="205" t="s">
        <v>222</v>
      </c>
      <c r="G125" s="206" t="s">
        <v>176</v>
      </c>
      <c r="H125" s="207">
        <v>30.05</v>
      </c>
      <c r="I125" s="208"/>
      <c r="J125" s="209">
        <f t="shared" si="0"/>
        <v>0</v>
      </c>
      <c r="K125" s="205" t="s">
        <v>177</v>
      </c>
      <c r="L125" s="40"/>
      <c r="M125" s="210" t="s">
        <v>1</v>
      </c>
      <c r="N125" s="211" t="s">
        <v>41</v>
      </c>
      <c r="O125" s="72"/>
      <c r="P125" s="212">
        <f t="shared" si="1"/>
        <v>0</v>
      </c>
      <c r="Q125" s="212">
        <v>6.0528000000000001E-5</v>
      </c>
      <c r="R125" s="212">
        <f t="shared" si="2"/>
        <v>1.8188664000000001E-3</v>
      </c>
      <c r="S125" s="212">
        <v>0</v>
      </c>
      <c r="T125" s="212">
        <f t="shared" si="3"/>
        <v>0</v>
      </c>
      <c r="U125" s="213" t="s">
        <v>1</v>
      </c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126</v>
      </c>
      <c r="AT125" s="214" t="s">
        <v>173</v>
      </c>
      <c r="AU125" s="214" t="s">
        <v>169</v>
      </c>
      <c r="AY125" s="18" t="s">
        <v>170</v>
      </c>
      <c r="BE125" s="215">
        <f t="shared" si="4"/>
        <v>0</v>
      </c>
      <c r="BF125" s="215">
        <f t="shared" si="5"/>
        <v>0</v>
      </c>
      <c r="BG125" s="215">
        <f t="shared" si="6"/>
        <v>0</v>
      </c>
      <c r="BH125" s="215">
        <f t="shared" si="7"/>
        <v>0</v>
      </c>
      <c r="BI125" s="215">
        <f t="shared" si="8"/>
        <v>0</v>
      </c>
      <c r="BJ125" s="18" t="s">
        <v>169</v>
      </c>
      <c r="BK125" s="215">
        <f t="shared" si="9"/>
        <v>0</v>
      </c>
      <c r="BL125" s="18" t="s">
        <v>126</v>
      </c>
      <c r="BM125" s="214" t="s">
        <v>223</v>
      </c>
    </row>
    <row r="126" spans="1:65" s="2" customFormat="1" ht="21.75" customHeight="1">
      <c r="A126" s="35"/>
      <c r="B126" s="36"/>
      <c r="C126" s="203" t="s">
        <v>195</v>
      </c>
      <c r="D126" s="203" t="s">
        <v>173</v>
      </c>
      <c r="E126" s="204" t="s">
        <v>224</v>
      </c>
      <c r="F126" s="205" t="s">
        <v>225</v>
      </c>
      <c r="G126" s="206" t="s">
        <v>176</v>
      </c>
      <c r="H126" s="207">
        <v>30.05</v>
      </c>
      <c r="I126" s="208"/>
      <c r="J126" s="209">
        <f t="shared" si="0"/>
        <v>0</v>
      </c>
      <c r="K126" s="205" t="s">
        <v>177</v>
      </c>
      <c r="L126" s="40"/>
      <c r="M126" s="210" t="s">
        <v>1</v>
      </c>
      <c r="N126" s="211" t="s">
        <v>41</v>
      </c>
      <c r="O126" s="72"/>
      <c r="P126" s="212">
        <f t="shared" si="1"/>
        <v>0</v>
      </c>
      <c r="Q126" s="212">
        <v>1.6875000000000001E-4</v>
      </c>
      <c r="R126" s="212">
        <f t="shared" si="2"/>
        <v>5.0709375000000008E-3</v>
      </c>
      <c r="S126" s="212">
        <v>0</v>
      </c>
      <c r="T126" s="212">
        <f t="shared" si="3"/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126</v>
      </c>
      <c r="AT126" s="214" t="s">
        <v>173</v>
      </c>
      <c r="AU126" s="214" t="s">
        <v>169</v>
      </c>
      <c r="AY126" s="18" t="s">
        <v>170</v>
      </c>
      <c r="BE126" s="215">
        <f t="shared" si="4"/>
        <v>0</v>
      </c>
      <c r="BF126" s="215">
        <f t="shared" si="5"/>
        <v>0</v>
      </c>
      <c r="BG126" s="215">
        <f t="shared" si="6"/>
        <v>0</v>
      </c>
      <c r="BH126" s="215">
        <f t="shared" si="7"/>
        <v>0</v>
      </c>
      <c r="BI126" s="215">
        <f t="shared" si="8"/>
        <v>0</v>
      </c>
      <c r="BJ126" s="18" t="s">
        <v>169</v>
      </c>
      <c r="BK126" s="215">
        <f t="shared" si="9"/>
        <v>0</v>
      </c>
      <c r="BL126" s="18" t="s">
        <v>126</v>
      </c>
      <c r="BM126" s="214" t="s">
        <v>226</v>
      </c>
    </row>
    <row r="127" spans="1:65" s="2" customFormat="1" ht="21.75" customHeight="1">
      <c r="A127" s="35"/>
      <c r="B127" s="36"/>
      <c r="C127" s="203" t="s">
        <v>202</v>
      </c>
      <c r="D127" s="203" t="s">
        <v>173</v>
      </c>
      <c r="E127" s="204" t="s">
        <v>227</v>
      </c>
      <c r="F127" s="205" t="s">
        <v>228</v>
      </c>
      <c r="G127" s="206" t="s">
        <v>176</v>
      </c>
      <c r="H127" s="207">
        <v>30.05</v>
      </c>
      <c r="I127" s="208"/>
      <c r="J127" s="209">
        <f t="shared" si="0"/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 t="shared" si="1"/>
        <v>0</v>
      </c>
      <c r="Q127" s="212">
        <v>1.2305000000000001E-4</v>
      </c>
      <c r="R127" s="212">
        <f t="shared" si="2"/>
        <v>3.6976525000000002E-3</v>
      </c>
      <c r="S127" s="212">
        <v>0</v>
      </c>
      <c r="T127" s="212">
        <f t="shared" si="3"/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126</v>
      </c>
      <c r="AT127" s="214" t="s">
        <v>173</v>
      </c>
      <c r="AU127" s="214" t="s">
        <v>169</v>
      </c>
      <c r="AY127" s="18" t="s">
        <v>170</v>
      </c>
      <c r="BE127" s="215">
        <f t="shared" si="4"/>
        <v>0</v>
      </c>
      <c r="BF127" s="215">
        <f t="shared" si="5"/>
        <v>0</v>
      </c>
      <c r="BG127" s="215">
        <f t="shared" si="6"/>
        <v>0</v>
      </c>
      <c r="BH127" s="215">
        <f t="shared" si="7"/>
        <v>0</v>
      </c>
      <c r="BI127" s="215">
        <f t="shared" si="8"/>
        <v>0</v>
      </c>
      <c r="BJ127" s="18" t="s">
        <v>169</v>
      </c>
      <c r="BK127" s="215">
        <f t="shared" si="9"/>
        <v>0</v>
      </c>
      <c r="BL127" s="18" t="s">
        <v>126</v>
      </c>
      <c r="BM127" s="214" t="s">
        <v>229</v>
      </c>
    </row>
    <row r="128" spans="1:65" s="13" customFormat="1" ht="11.25">
      <c r="B128" s="216"/>
      <c r="C128" s="217"/>
      <c r="D128" s="218" t="s">
        <v>179</v>
      </c>
      <c r="E128" s="219" t="s">
        <v>1</v>
      </c>
      <c r="F128" s="220" t="s">
        <v>230</v>
      </c>
      <c r="G128" s="217"/>
      <c r="H128" s="221">
        <v>7.05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5"/>
      <c r="U128" s="226"/>
      <c r="AT128" s="227" t="s">
        <v>179</v>
      </c>
      <c r="AU128" s="227" t="s">
        <v>169</v>
      </c>
      <c r="AV128" s="13" t="s">
        <v>169</v>
      </c>
      <c r="AW128" s="13" t="s">
        <v>32</v>
      </c>
      <c r="AX128" s="13" t="s">
        <v>75</v>
      </c>
      <c r="AY128" s="227" t="s">
        <v>170</v>
      </c>
    </row>
    <row r="129" spans="1:65" s="13" customFormat="1" ht="11.25">
      <c r="B129" s="216"/>
      <c r="C129" s="217"/>
      <c r="D129" s="218" t="s">
        <v>179</v>
      </c>
      <c r="E129" s="219" t="s">
        <v>1</v>
      </c>
      <c r="F129" s="220" t="s">
        <v>231</v>
      </c>
      <c r="G129" s="217"/>
      <c r="H129" s="221">
        <v>13.2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5"/>
      <c r="U129" s="226"/>
      <c r="AT129" s="227" t="s">
        <v>179</v>
      </c>
      <c r="AU129" s="227" t="s">
        <v>169</v>
      </c>
      <c r="AV129" s="13" t="s">
        <v>169</v>
      </c>
      <c r="AW129" s="13" t="s">
        <v>32</v>
      </c>
      <c r="AX129" s="13" t="s">
        <v>75</v>
      </c>
      <c r="AY129" s="227" t="s">
        <v>170</v>
      </c>
    </row>
    <row r="130" spans="1:65" s="13" customFormat="1" ht="11.25">
      <c r="B130" s="216"/>
      <c r="C130" s="217"/>
      <c r="D130" s="218" t="s">
        <v>179</v>
      </c>
      <c r="E130" s="219" t="s">
        <v>1</v>
      </c>
      <c r="F130" s="220" t="s">
        <v>232</v>
      </c>
      <c r="G130" s="217"/>
      <c r="H130" s="221">
        <v>9.8000000000000007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32</v>
      </c>
      <c r="AX130" s="13" t="s">
        <v>75</v>
      </c>
      <c r="AY130" s="227" t="s">
        <v>170</v>
      </c>
    </row>
    <row r="131" spans="1:65" s="14" customFormat="1" ht="11.25">
      <c r="B131" s="228"/>
      <c r="C131" s="229"/>
      <c r="D131" s="218" t="s">
        <v>179</v>
      </c>
      <c r="E131" s="230" t="s">
        <v>1</v>
      </c>
      <c r="F131" s="231" t="s">
        <v>183</v>
      </c>
      <c r="G131" s="229"/>
      <c r="H131" s="232">
        <v>30.05</v>
      </c>
      <c r="I131" s="233"/>
      <c r="J131" s="229"/>
      <c r="K131" s="229"/>
      <c r="L131" s="234"/>
      <c r="M131" s="235"/>
      <c r="N131" s="236"/>
      <c r="O131" s="236"/>
      <c r="P131" s="236"/>
      <c r="Q131" s="236"/>
      <c r="R131" s="236"/>
      <c r="S131" s="236"/>
      <c r="T131" s="236"/>
      <c r="U131" s="237"/>
      <c r="AT131" s="238" t="s">
        <v>179</v>
      </c>
      <c r="AU131" s="238" t="s">
        <v>169</v>
      </c>
      <c r="AV131" s="14" t="s">
        <v>184</v>
      </c>
      <c r="AW131" s="14" t="s">
        <v>32</v>
      </c>
      <c r="AX131" s="14" t="s">
        <v>83</v>
      </c>
      <c r="AY131" s="238" t="s">
        <v>170</v>
      </c>
    </row>
    <row r="132" spans="1:65" s="12" customFormat="1" ht="22.9" customHeight="1">
      <c r="B132" s="187"/>
      <c r="C132" s="188"/>
      <c r="D132" s="189" t="s">
        <v>74</v>
      </c>
      <c r="E132" s="201" t="s">
        <v>233</v>
      </c>
      <c r="F132" s="201" t="s">
        <v>234</v>
      </c>
      <c r="G132" s="188"/>
      <c r="H132" s="188"/>
      <c r="I132" s="191"/>
      <c r="J132" s="202">
        <f>BK132</f>
        <v>0</v>
      </c>
      <c r="K132" s="188"/>
      <c r="L132" s="193"/>
      <c r="M132" s="194"/>
      <c r="N132" s="195"/>
      <c r="O132" s="195"/>
      <c r="P132" s="196">
        <f>SUM(P133:P141)</f>
        <v>0</v>
      </c>
      <c r="Q132" s="195"/>
      <c r="R132" s="196">
        <f>SUM(R133:R141)</f>
        <v>0.40448480799999997</v>
      </c>
      <c r="S132" s="195"/>
      <c r="T132" s="196">
        <f>SUM(T133:T141)</f>
        <v>0.11398499999999999</v>
      </c>
      <c r="U132" s="197"/>
      <c r="AR132" s="198" t="s">
        <v>169</v>
      </c>
      <c r="AT132" s="199" t="s">
        <v>74</v>
      </c>
      <c r="AU132" s="199" t="s">
        <v>83</v>
      </c>
      <c r="AY132" s="198" t="s">
        <v>170</v>
      </c>
      <c r="BK132" s="200">
        <f>SUM(BK133:BK141)</f>
        <v>0</v>
      </c>
    </row>
    <row r="133" spans="1:65" s="2" customFormat="1" ht="21.75" customHeight="1">
      <c r="A133" s="35"/>
      <c r="B133" s="36"/>
      <c r="C133" s="203" t="s">
        <v>235</v>
      </c>
      <c r="D133" s="203" t="s">
        <v>173</v>
      </c>
      <c r="E133" s="204" t="s">
        <v>236</v>
      </c>
      <c r="F133" s="205" t="s">
        <v>237</v>
      </c>
      <c r="G133" s="206" t="s">
        <v>176</v>
      </c>
      <c r="H133" s="207">
        <v>759.9</v>
      </c>
      <c r="I133" s="208"/>
      <c r="J133" s="209">
        <f>ROUND(I133*H133,2)</f>
        <v>0</v>
      </c>
      <c r="K133" s="205" t="s">
        <v>177</v>
      </c>
      <c r="L133" s="40"/>
      <c r="M133" s="210" t="s">
        <v>1</v>
      </c>
      <c r="N133" s="211" t="s">
        <v>41</v>
      </c>
      <c r="O133" s="72"/>
      <c r="P133" s="212">
        <f>O133*H133</f>
        <v>0</v>
      </c>
      <c r="Q133" s="212">
        <v>2.08E-6</v>
      </c>
      <c r="R133" s="212">
        <f>Q133*H133</f>
        <v>1.580592E-3</v>
      </c>
      <c r="S133" s="212">
        <v>1.4999999999999999E-4</v>
      </c>
      <c r="T133" s="212">
        <f>S133*H133</f>
        <v>0.11398499999999999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126</v>
      </c>
      <c r="AT133" s="214" t="s">
        <v>173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126</v>
      </c>
      <c r="BM133" s="214" t="s">
        <v>238</v>
      </c>
    </row>
    <row r="134" spans="1:65" s="13" customFormat="1" ht="11.25">
      <c r="B134" s="216"/>
      <c r="C134" s="217"/>
      <c r="D134" s="218" t="s">
        <v>179</v>
      </c>
      <c r="E134" s="219" t="s">
        <v>1</v>
      </c>
      <c r="F134" s="220" t="s">
        <v>239</v>
      </c>
      <c r="G134" s="217"/>
      <c r="H134" s="221">
        <v>759.9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5"/>
      <c r="U134" s="226"/>
      <c r="AT134" s="227" t="s">
        <v>179</v>
      </c>
      <c r="AU134" s="227" t="s">
        <v>169</v>
      </c>
      <c r="AV134" s="13" t="s">
        <v>169</v>
      </c>
      <c r="AW134" s="13" t="s">
        <v>32</v>
      </c>
      <c r="AX134" s="13" t="s">
        <v>75</v>
      </c>
      <c r="AY134" s="227" t="s">
        <v>170</v>
      </c>
    </row>
    <row r="135" spans="1:65" s="14" customFormat="1" ht="11.25">
      <c r="B135" s="228"/>
      <c r="C135" s="229"/>
      <c r="D135" s="218" t="s">
        <v>179</v>
      </c>
      <c r="E135" s="230" t="s">
        <v>1</v>
      </c>
      <c r="F135" s="231" t="s">
        <v>183</v>
      </c>
      <c r="G135" s="229"/>
      <c r="H135" s="232">
        <v>759.9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6"/>
      <c r="U135" s="237"/>
      <c r="AT135" s="238" t="s">
        <v>179</v>
      </c>
      <c r="AU135" s="238" t="s">
        <v>169</v>
      </c>
      <c r="AV135" s="14" t="s">
        <v>184</v>
      </c>
      <c r="AW135" s="14" t="s">
        <v>32</v>
      </c>
      <c r="AX135" s="14" t="s">
        <v>83</v>
      </c>
      <c r="AY135" s="238" t="s">
        <v>170</v>
      </c>
    </row>
    <row r="136" spans="1:65" s="2" customFormat="1" ht="21.75" customHeight="1">
      <c r="A136" s="35"/>
      <c r="B136" s="36"/>
      <c r="C136" s="203" t="s">
        <v>240</v>
      </c>
      <c r="D136" s="203" t="s">
        <v>173</v>
      </c>
      <c r="E136" s="204" t="s">
        <v>241</v>
      </c>
      <c r="F136" s="205" t="s">
        <v>242</v>
      </c>
      <c r="G136" s="206" t="s">
        <v>243</v>
      </c>
      <c r="H136" s="207">
        <v>1</v>
      </c>
      <c r="I136" s="208"/>
      <c r="J136" s="209">
        <f>ROUND(I136*H136,2)</f>
        <v>0</v>
      </c>
      <c r="K136" s="205" t="s">
        <v>177</v>
      </c>
      <c r="L136" s="40"/>
      <c r="M136" s="210" t="s">
        <v>1</v>
      </c>
      <c r="N136" s="211" t="s">
        <v>41</v>
      </c>
      <c r="O136" s="72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2">
        <f>S136*H136</f>
        <v>0</v>
      </c>
      <c r="U136" s="213" t="s">
        <v>1</v>
      </c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4" t="s">
        <v>126</v>
      </c>
      <c r="AT136" s="214" t="s">
        <v>173</v>
      </c>
      <c r="AU136" s="214" t="s">
        <v>169</v>
      </c>
      <c r="AY136" s="18" t="s">
        <v>170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8" t="s">
        <v>169</v>
      </c>
      <c r="BK136" s="215">
        <f>ROUND(I136*H136,2)</f>
        <v>0</v>
      </c>
      <c r="BL136" s="18" t="s">
        <v>126</v>
      </c>
      <c r="BM136" s="214" t="s">
        <v>244</v>
      </c>
    </row>
    <row r="137" spans="1:65" s="2" customFormat="1" ht="21.75" customHeight="1">
      <c r="A137" s="35"/>
      <c r="B137" s="36"/>
      <c r="C137" s="203" t="s">
        <v>245</v>
      </c>
      <c r="D137" s="203" t="s">
        <v>173</v>
      </c>
      <c r="E137" s="204" t="s">
        <v>246</v>
      </c>
      <c r="F137" s="205" t="s">
        <v>247</v>
      </c>
      <c r="G137" s="206" t="s">
        <v>176</v>
      </c>
      <c r="H137" s="207">
        <v>759.9</v>
      </c>
      <c r="I137" s="208"/>
      <c r="J137" s="209">
        <f>ROUND(I137*H137,2)</f>
        <v>0</v>
      </c>
      <c r="K137" s="205" t="s">
        <v>177</v>
      </c>
      <c r="L137" s="40"/>
      <c r="M137" s="210" t="s">
        <v>1</v>
      </c>
      <c r="N137" s="211" t="s">
        <v>41</v>
      </c>
      <c r="O137" s="72"/>
      <c r="P137" s="212">
        <f>O137*H137</f>
        <v>0</v>
      </c>
      <c r="Q137" s="212">
        <v>2.0120000000000001E-4</v>
      </c>
      <c r="R137" s="212">
        <f>Q137*H137</f>
        <v>0.15289188000000001</v>
      </c>
      <c r="S137" s="212">
        <v>0</v>
      </c>
      <c r="T137" s="212">
        <f>S137*H137</f>
        <v>0</v>
      </c>
      <c r="U137" s="213" t="s">
        <v>1</v>
      </c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126</v>
      </c>
      <c r="AT137" s="214" t="s">
        <v>173</v>
      </c>
      <c r="AU137" s="214" t="s">
        <v>169</v>
      </c>
      <c r="AY137" s="18" t="s">
        <v>170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8" t="s">
        <v>169</v>
      </c>
      <c r="BK137" s="215">
        <f>ROUND(I137*H137,2)</f>
        <v>0</v>
      </c>
      <c r="BL137" s="18" t="s">
        <v>126</v>
      </c>
      <c r="BM137" s="214" t="s">
        <v>248</v>
      </c>
    </row>
    <row r="138" spans="1:65" s="2" customFormat="1" ht="21.75" customHeight="1">
      <c r="A138" s="35"/>
      <c r="B138" s="36"/>
      <c r="C138" s="203" t="s">
        <v>109</v>
      </c>
      <c r="D138" s="203" t="s">
        <v>173</v>
      </c>
      <c r="E138" s="204" t="s">
        <v>249</v>
      </c>
      <c r="F138" s="205" t="s">
        <v>250</v>
      </c>
      <c r="G138" s="206" t="s">
        <v>176</v>
      </c>
      <c r="H138" s="207">
        <v>967.54</v>
      </c>
      <c r="I138" s="208"/>
      <c r="J138" s="209">
        <f>ROUND(I138*H138,2)</f>
        <v>0</v>
      </c>
      <c r="K138" s="205" t="s">
        <v>177</v>
      </c>
      <c r="L138" s="40"/>
      <c r="M138" s="210" t="s">
        <v>1</v>
      </c>
      <c r="N138" s="211" t="s">
        <v>41</v>
      </c>
      <c r="O138" s="72"/>
      <c r="P138" s="212">
        <f>O138*H138</f>
        <v>0</v>
      </c>
      <c r="Q138" s="212">
        <v>2.5839999999999999E-4</v>
      </c>
      <c r="R138" s="212">
        <f>Q138*H138</f>
        <v>0.250012336</v>
      </c>
      <c r="S138" s="212">
        <v>0</v>
      </c>
      <c r="T138" s="212">
        <f>S138*H138</f>
        <v>0</v>
      </c>
      <c r="U138" s="213" t="s">
        <v>1</v>
      </c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126</v>
      </c>
      <c r="AT138" s="214" t="s">
        <v>173</v>
      </c>
      <c r="AU138" s="214" t="s">
        <v>169</v>
      </c>
      <c r="AY138" s="18" t="s">
        <v>170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8" t="s">
        <v>169</v>
      </c>
      <c r="BK138" s="215">
        <f>ROUND(I138*H138,2)</f>
        <v>0</v>
      </c>
      <c r="BL138" s="18" t="s">
        <v>126</v>
      </c>
      <c r="BM138" s="214" t="s">
        <v>251</v>
      </c>
    </row>
    <row r="139" spans="1:65" s="13" customFormat="1" ht="11.25">
      <c r="B139" s="216"/>
      <c r="C139" s="217"/>
      <c r="D139" s="218" t="s">
        <v>179</v>
      </c>
      <c r="E139" s="219" t="s">
        <v>1</v>
      </c>
      <c r="F139" s="220" t="s">
        <v>252</v>
      </c>
      <c r="G139" s="217"/>
      <c r="H139" s="221">
        <v>759.9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5"/>
      <c r="U139" s="226"/>
      <c r="AT139" s="227" t="s">
        <v>179</v>
      </c>
      <c r="AU139" s="227" t="s">
        <v>169</v>
      </c>
      <c r="AV139" s="13" t="s">
        <v>169</v>
      </c>
      <c r="AW139" s="13" t="s">
        <v>32</v>
      </c>
      <c r="AX139" s="13" t="s">
        <v>75</v>
      </c>
      <c r="AY139" s="227" t="s">
        <v>170</v>
      </c>
    </row>
    <row r="140" spans="1:65" s="13" customFormat="1" ht="11.25">
      <c r="B140" s="216"/>
      <c r="C140" s="217"/>
      <c r="D140" s="218" t="s">
        <v>179</v>
      </c>
      <c r="E140" s="219" t="s">
        <v>1</v>
      </c>
      <c r="F140" s="220" t="s">
        <v>253</v>
      </c>
      <c r="G140" s="217"/>
      <c r="H140" s="221">
        <v>207.64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5"/>
      <c r="U140" s="226"/>
      <c r="AT140" s="227" t="s">
        <v>179</v>
      </c>
      <c r="AU140" s="227" t="s">
        <v>169</v>
      </c>
      <c r="AV140" s="13" t="s">
        <v>169</v>
      </c>
      <c r="AW140" s="13" t="s">
        <v>32</v>
      </c>
      <c r="AX140" s="13" t="s">
        <v>75</v>
      </c>
      <c r="AY140" s="227" t="s">
        <v>170</v>
      </c>
    </row>
    <row r="141" spans="1:65" s="14" customFormat="1" ht="11.25">
      <c r="B141" s="228"/>
      <c r="C141" s="229"/>
      <c r="D141" s="218" t="s">
        <v>179</v>
      </c>
      <c r="E141" s="230" t="s">
        <v>1</v>
      </c>
      <c r="F141" s="231" t="s">
        <v>183</v>
      </c>
      <c r="G141" s="229"/>
      <c r="H141" s="232">
        <v>967.54</v>
      </c>
      <c r="I141" s="233"/>
      <c r="J141" s="229"/>
      <c r="K141" s="229"/>
      <c r="L141" s="234"/>
      <c r="M141" s="255"/>
      <c r="N141" s="256"/>
      <c r="O141" s="256"/>
      <c r="P141" s="256"/>
      <c r="Q141" s="256"/>
      <c r="R141" s="256"/>
      <c r="S141" s="256"/>
      <c r="T141" s="256"/>
      <c r="U141" s="257"/>
      <c r="AT141" s="238" t="s">
        <v>179</v>
      </c>
      <c r="AU141" s="238" t="s">
        <v>169</v>
      </c>
      <c r="AV141" s="14" t="s">
        <v>184</v>
      </c>
      <c r="AW141" s="14" t="s">
        <v>32</v>
      </c>
      <c r="AX141" s="14" t="s">
        <v>83</v>
      </c>
      <c r="AY141" s="238" t="s">
        <v>170</v>
      </c>
    </row>
    <row r="142" spans="1:65" s="2" customFormat="1" ht="6.95" customHeight="1">
      <c r="A142" s="35"/>
      <c r="B142" s="55"/>
      <c r="C142" s="56"/>
      <c r="D142" s="56"/>
      <c r="E142" s="56"/>
      <c r="F142" s="56"/>
      <c r="G142" s="56"/>
      <c r="H142" s="56"/>
      <c r="I142" s="153"/>
      <c r="J142" s="56"/>
      <c r="K142" s="56"/>
      <c r="L142" s="40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sheetProtection algorithmName="SHA-512" hashValue="3Ti64l5qazFKtjIofFYcxhh33Rr7igyZX+M+x0nn2taE4S65yIiFmu9LJTYtkTSi33m58MboMP5kHlnHNiORdQ==" saltValue="YkD4ZUE5fQob0vp19EYY2mp7ZI+s3mLhyUSUe0G+TNz99zMcUrPSikwuW12lXZbS2qnv1GEow8KmY0Qq5Gf8lw==" spinCount="100000" sheet="1" objects="1" scenarios="1" formatColumns="0" formatRows="0" autoFilter="0"/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90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254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ROUND(J120,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ROUND((SUM(BE120:BE166)),  2)</f>
        <v>0</v>
      </c>
      <c r="G33" s="35"/>
      <c r="H33" s="35"/>
      <c r="I33" s="132">
        <v>0.21</v>
      </c>
      <c r="J33" s="131">
        <f>ROUND(((SUM(BE120:BE166))*I33),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ROUND((SUM(BF120:BF166)),  2)</f>
        <v>0</v>
      </c>
      <c r="G34" s="35"/>
      <c r="H34" s="35"/>
      <c r="I34" s="132">
        <v>0.15</v>
      </c>
      <c r="J34" s="131">
        <f>ROUND(((SUM(BF120:BF166))*I34),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ROUND((SUM(BG120:BG166)),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ROUND((SUM(BH120:BH166)),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ROUND((SUM(BI120:BI166)),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03 - Podlahy z dlaždic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J120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J121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256</v>
      </c>
      <c r="E98" s="172"/>
      <c r="F98" s="172"/>
      <c r="G98" s="172"/>
      <c r="H98" s="172"/>
      <c r="I98" s="173"/>
      <c r="J98" s="174">
        <f>J122</f>
        <v>0</v>
      </c>
      <c r="K98" s="170"/>
      <c r="L98" s="175"/>
    </row>
    <row r="99" spans="1:31" s="9" customFormat="1" ht="24.95" hidden="1" customHeight="1">
      <c r="B99" s="162"/>
      <c r="C99" s="163"/>
      <c r="D99" s="164" t="s">
        <v>151</v>
      </c>
      <c r="E99" s="165"/>
      <c r="F99" s="165"/>
      <c r="G99" s="165"/>
      <c r="H99" s="165"/>
      <c r="I99" s="166"/>
      <c r="J99" s="167">
        <f>J124</f>
        <v>0</v>
      </c>
      <c r="K99" s="163"/>
      <c r="L99" s="168"/>
    </row>
    <row r="100" spans="1:31" s="10" customFormat="1" ht="19.899999999999999" hidden="1" customHeight="1">
      <c r="B100" s="169"/>
      <c r="C100" s="170"/>
      <c r="D100" s="171" t="s">
        <v>257</v>
      </c>
      <c r="E100" s="172"/>
      <c r="F100" s="172"/>
      <c r="G100" s="172"/>
      <c r="H100" s="172"/>
      <c r="I100" s="173"/>
      <c r="J100" s="174">
        <f>J125</f>
        <v>0</v>
      </c>
      <c r="K100" s="170"/>
      <c r="L100" s="175"/>
    </row>
    <row r="101" spans="1:31" s="2" customFormat="1" ht="21.75" hidden="1" customHeight="1">
      <c r="A101" s="35"/>
      <c r="B101" s="36"/>
      <c r="C101" s="37"/>
      <c r="D101" s="37"/>
      <c r="E101" s="37"/>
      <c r="F101" s="37"/>
      <c r="G101" s="37"/>
      <c r="H101" s="37"/>
      <c r="I101" s="116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s="2" customFormat="1" ht="6.95" hidden="1" customHeight="1">
      <c r="A102" s="35"/>
      <c r="B102" s="55"/>
      <c r="C102" s="56"/>
      <c r="D102" s="56"/>
      <c r="E102" s="56"/>
      <c r="F102" s="56"/>
      <c r="G102" s="56"/>
      <c r="H102" s="56"/>
      <c r="I102" s="153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ht="11.25" hidden="1"/>
    <row r="104" spans="1:31" ht="11.25" hidden="1"/>
    <row r="105" spans="1:31" ht="11.25" hidden="1"/>
    <row r="106" spans="1:31" s="2" customFormat="1" ht="6.95" customHeight="1">
      <c r="A106" s="35"/>
      <c r="B106" s="57"/>
      <c r="C106" s="58"/>
      <c r="D106" s="58"/>
      <c r="E106" s="58"/>
      <c r="F106" s="58"/>
      <c r="G106" s="58"/>
      <c r="H106" s="58"/>
      <c r="I106" s="156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24.95" customHeight="1">
      <c r="A107" s="35"/>
      <c r="B107" s="36"/>
      <c r="C107" s="24" t="s">
        <v>153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36"/>
      <c r="C108" s="37"/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16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329" t="str">
        <f>E7</f>
        <v>Sociální bydlení - Město Luby - II. etapa</v>
      </c>
      <c r="F110" s="330"/>
      <c r="G110" s="330"/>
      <c r="H110" s="330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144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6.5" customHeight="1">
      <c r="A112" s="35"/>
      <c r="B112" s="36"/>
      <c r="C112" s="37"/>
      <c r="D112" s="37"/>
      <c r="E112" s="285" t="str">
        <f>E9</f>
        <v>03 - Podlahy z dlaždic</v>
      </c>
      <c r="F112" s="331"/>
      <c r="G112" s="331"/>
      <c r="H112" s="331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20</v>
      </c>
      <c r="D114" s="37"/>
      <c r="E114" s="37"/>
      <c r="F114" s="28" t="str">
        <f>F12</f>
        <v xml:space="preserve"> </v>
      </c>
      <c r="G114" s="37"/>
      <c r="H114" s="37"/>
      <c r="I114" s="118" t="s">
        <v>22</v>
      </c>
      <c r="J114" s="67">
        <f>IF(J12="","",J12)</f>
        <v>44041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23</v>
      </c>
      <c r="D116" s="37"/>
      <c r="E116" s="37"/>
      <c r="F116" s="28" t="str">
        <f>E15</f>
        <v>Město Luby, Náměstí 5. května 164, Luby</v>
      </c>
      <c r="G116" s="37"/>
      <c r="H116" s="37"/>
      <c r="I116" s="118" t="s">
        <v>31</v>
      </c>
      <c r="J116" s="33" t="str">
        <f>E21</f>
        <v xml:space="preserve"> 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29</v>
      </c>
      <c r="D117" s="37"/>
      <c r="E117" s="37"/>
      <c r="F117" s="28" t="str">
        <f>IF(E18="","",E18)</f>
        <v>Vyplň údaj</v>
      </c>
      <c r="G117" s="37"/>
      <c r="H117" s="37"/>
      <c r="I117" s="118" t="s">
        <v>33</v>
      </c>
      <c r="J117" s="33" t="str">
        <f>E24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0.3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11" customFormat="1" ht="29.25" customHeight="1">
      <c r="A119" s="176"/>
      <c r="B119" s="177"/>
      <c r="C119" s="178" t="s">
        <v>154</v>
      </c>
      <c r="D119" s="179" t="s">
        <v>60</v>
      </c>
      <c r="E119" s="179" t="s">
        <v>56</v>
      </c>
      <c r="F119" s="179" t="s">
        <v>57</v>
      </c>
      <c r="G119" s="179" t="s">
        <v>155</v>
      </c>
      <c r="H119" s="179" t="s">
        <v>156</v>
      </c>
      <c r="I119" s="180" t="s">
        <v>157</v>
      </c>
      <c r="J119" s="179" t="s">
        <v>148</v>
      </c>
      <c r="K119" s="181" t="s">
        <v>158</v>
      </c>
      <c r="L119" s="182"/>
      <c r="M119" s="76" t="s">
        <v>1</v>
      </c>
      <c r="N119" s="77" t="s">
        <v>39</v>
      </c>
      <c r="O119" s="77" t="s">
        <v>159</v>
      </c>
      <c r="P119" s="77" t="s">
        <v>160</v>
      </c>
      <c r="Q119" s="77" t="s">
        <v>161</v>
      </c>
      <c r="R119" s="77" t="s">
        <v>162</v>
      </c>
      <c r="S119" s="77" t="s">
        <v>163</v>
      </c>
      <c r="T119" s="77" t="s">
        <v>164</v>
      </c>
      <c r="U119" s="78" t="s">
        <v>165</v>
      </c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</row>
    <row r="120" spans="1:65" s="2" customFormat="1" ht="22.9" customHeight="1">
      <c r="A120" s="35"/>
      <c r="B120" s="36"/>
      <c r="C120" s="83" t="s">
        <v>166</v>
      </c>
      <c r="D120" s="37"/>
      <c r="E120" s="37"/>
      <c r="F120" s="37"/>
      <c r="G120" s="37"/>
      <c r="H120" s="37"/>
      <c r="I120" s="116"/>
      <c r="J120" s="183">
        <f>BK120</f>
        <v>0</v>
      </c>
      <c r="K120" s="37"/>
      <c r="L120" s="40"/>
      <c r="M120" s="79"/>
      <c r="N120" s="184"/>
      <c r="O120" s="80"/>
      <c r="P120" s="185">
        <f>P121+P124</f>
        <v>0</v>
      </c>
      <c r="Q120" s="80"/>
      <c r="R120" s="185">
        <f>R121+R124</f>
        <v>0.84096006000000001</v>
      </c>
      <c r="S120" s="80"/>
      <c r="T120" s="185">
        <f>T121+T124</f>
        <v>0</v>
      </c>
      <c r="U120" s="81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74</v>
      </c>
      <c r="AU120" s="18" t="s">
        <v>150</v>
      </c>
      <c r="BK120" s="186">
        <f>BK121+BK124</f>
        <v>0</v>
      </c>
    </row>
    <row r="121" spans="1:65" s="12" customFormat="1" ht="25.9" customHeight="1">
      <c r="B121" s="187"/>
      <c r="C121" s="188"/>
      <c r="D121" s="189" t="s">
        <v>74</v>
      </c>
      <c r="E121" s="190" t="s">
        <v>258</v>
      </c>
      <c r="F121" s="190" t="s">
        <v>259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P122</f>
        <v>0</v>
      </c>
      <c r="Q121" s="195"/>
      <c r="R121" s="196">
        <f>R122</f>
        <v>7.7565000000000009E-2</v>
      </c>
      <c r="S121" s="195"/>
      <c r="T121" s="196">
        <f>T122</f>
        <v>0</v>
      </c>
      <c r="U121" s="197"/>
      <c r="AR121" s="198" t="s">
        <v>83</v>
      </c>
      <c r="AT121" s="199" t="s">
        <v>74</v>
      </c>
      <c r="AU121" s="199" t="s">
        <v>75</v>
      </c>
      <c r="AY121" s="198" t="s">
        <v>170</v>
      </c>
      <c r="BK121" s="200">
        <f>BK122</f>
        <v>0</v>
      </c>
    </row>
    <row r="122" spans="1:65" s="12" customFormat="1" ht="22.9" customHeight="1">
      <c r="B122" s="187"/>
      <c r="C122" s="188"/>
      <c r="D122" s="189" t="s">
        <v>74</v>
      </c>
      <c r="E122" s="201" t="s">
        <v>202</v>
      </c>
      <c r="F122" s="201" t="s">
        <v>260</v>
      </c>
      <c r="G122" s="188"/>
      <c r="H122" s="188"/>
      <c r="I122" s="191"/>
      <c r="J122" s="202">
        <f>BK122</f>
        <v>0</v>
      </c>
      <c r="K122" s="188"/>
      <c r="L122" s="193"/>
      <c r="M122" s="194"/>
      <c r="N122" s="195"/>
      <c r="O122" s="195"/>
      <c r="P122" s="196">
        <f>P123</f>
        <v>0</v>
      </c>
      <c r="Q122" s="195"/>
      <c r="R122" s="196">
        <f>R123</f>
        <v>7.7565000000000009E-2</v>
      </c>
      <c r="S122" s="195"/>
      <c r="T122" s="196">
        <f>T123</f>
        <v>0</v>
      </c>
      <c r="U122" s="197"/>
      <c r="AR122" s="198" t="s">
        <v>83</v>
      </c>
      <c r="AT122" s="199" t="s">
        <v>74</v>
      </c>
      <c r="AU122" s="199" t="s">
        <v>83</v>
      </c>
      <c r="AY122" s="198" t="s">
        <v>170</v>
      </c>
      <c r="BK122" s="200">
        <f>BK123</f>
        <v>0</v>
      </c>
    </row>
    <row r="123" spans="1:65" s="2" customFormat="1" ht="21.75" customHeight="1">
      <c r="A123" s="35"/>
      <c r="B123" s="36"/>
      <c r="C123" s="203" t="s">
        <v>83</v>
      </c>
      <c r="D123" s="203" t="s">
        <v>173</v>
      </c>
      <c r="E123" s="204" t="s">
        <v>261</v>
      </c>
      <c r="F123" s="205" t="s">
        <v>262</v>
      </c>
      <c r="G123" s="206" t="s">
        <v>263</v>
      </c>
      <c r="H123" s="207">
        <v>51.71</v>
      </c>
      <c r="I123" s="208"/>
      <c r="J123" s="209">
        <f>ROUND(I123*H123,2)</f>
        <v>0</v>
      </c>
      <c r="K123" s="205" t="s">
        <v>177</v>
      </c>
      <c r="L123" s="40"/>
      <c r="M123" s="210" t="s">
        <v>1</v>
      </c>
      <c r="N123" s="211" t="s">
        <v>41</v>
      </c>
      <c r="O123" s="72"/>
      <c r="P123" s="212">
        <f>O123*H123</f>
        <v>0</v>
      </c>
      <c r="Q123" s="212">
        <v>1.5E-3</v>
      </c>
      <c r="R123" s="212">
        <f>Q123*H123</f>
        <v>7.7565000000000009E-2</v>
      </c>
      <c r="S123" s="212">
        <v>0</v>
      </c>
      <c r="T123" s="212">
        <f>S123*H123</f>
        <v>0</v>
      </c>
      <c r="U123" s="213" t="s">
        <v>1</v>
      </c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4" t="s">
        <v>184</v>
      </c>
      <c r="AT123" s="214" t="s">
        <v>173</v>
      </c>
      <c r="AU123" s="214" t="s">
        <v>169</v>
      </c>
      <c r="AY123" s="18" t="s">
        <v>170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8" t="s">
        <v>169</v>
      </c>
      <c r="BK123" s="215">
        <f>ROUND(I123*H123,2)</f>
        <v>0</v>
      </c>
      <c r="BL123" s="18" t="s">
        <v>184</v>
      </c>
      <c r="BM123" s="214" t="s">
        <v>264</v>
      </c>
    </row>
    <row r="124" spans="1:65" s="12" customFormat="1" ht="25.9" customHeight="1">
      <c r="B124" s="187"/>
      <c r="C124" s="188"/>
      <c r="D124" s="189" t="s">
        <v>74</v>
      </c>
      <c r="E124" s="190" t="s">
        <v>167</v>
      </c>
      <c r="F124" s="190" t="s">
        <v>168</v>
      </c>
      <c r="G124" s="188"/>
      <c r="H124" s="188"/>
      <c r="I124" s="191"/>
      <c r="J124" s="192">
        <f>BK124</f>
        <v>0</v>
      </c>
      <c r="K124" s="188"/>
      <c r="L124" s="193"/>
      <c r="M124" s="194"/>
      <c r="N124" s="195"/>
      <c r="O124" s="195"/>
      <c r="P124" s="196">
        <f>P125</f>
        <v>0</v>
      </c>
      <c r="Q124" s="195"/>
      <c r="R124" s="196">
        <f>R125</f>
        <v>0.76339506000000001</v>
      </c>
      <c r="S124" s="195"/>
      <c r="T124" s="196">
        <f>T125</f>
        <v>0</v>
      </c>
      <c r="U124" s="197"/>
      <c r="AR124" s="198" t="s">
        <v>169</v>
      </c>
      <c r="AT124" s="199" t="s">
        <v>74</v>
      </c>
      <c r="AU124" s="199" t="s">
        <v>75</v>
      </c>
      <c r="AY124" s="198" t="s">
        <v>170</v>
      </c>
      <c r="BK124" s="200">
        <f>BK125</f>
        <v>0</v>
      </c>
    </row>
    <row r="125" spans="1:65" s="12" customFormat="1" ht="22.9" customHeight="1">
      <c r="B125" s="187"/>
      <c r="C125" s="188"/>
      <c r="D125" s="189" t="s">
        <v>74</v>
      </c>
      <c r="E125" s="201" t="s">
        <v>265</v>
      </c>
      <c r="F125" s="201" t="s">
        <v>266</v>
      </c>
      <c r="G125" s="188"/>
      <c r="H125" s="188"/>
      <c r="I125" s="191"/>
      <c r="J125" s="202">
        <f>BK125</f>
        <v>0</v>
      </c>
      <c r="K125" s="188"/>
      <c r="L125" s="193"/>
      <c r="M125" s="194"/>
      <c r="N125" s="195"/>
      <c r="O125" s="195"/>
      <c r="P125" s="196">
        <f>SUM(P126:P166)</f>
        <v>0</v>
      </c>
      <c r="Q125" s="195"/>
      <c r="R125" s="196">
        <f>SUM(R126:R166)</f>
        <v>0.76339506000000001</v>
      </c>
      <c r="S125" s="195"/>
      <c r="T125" s="196">
        <f>SUM(T126:T166)</f>
        <v>0</v>
      </c>
      <c r="U125" s="197"/>
      <c r="AR125" s="198" t="s">
        <v>169</v>
      </c>
      <c r="AT125" s="199" t="s">
        <v>74</v>
      </c>
      <c r="AU125" s="199" t="s">
        <v>83</v>
      </c>
      <c r="AY125" s="198" t="s">
        <v>170</v>
      </c>
      <c r="BK125" s="200">
        <f>SUM(BK126:BK166)</f>
        <v>0</v>
      </c>
    </row>
    <row r="126" spans="1:65" s="2" customFormat="1" ht="16.5" customHeight="1">
      <c r="A126" s="35"/>
      <c r="B126" s="36"/>
      <c r="C126" s="203" t="s">
        <v>169</v>
      </c>
      <c r="D126" s="203" t="s">
        <v>173</v>
      </c>
      <c r="E126" s="204" t="s">
        <v>267</v>
      </c>
      <c r="F126" s="205" t="s">
        <v>268</v>
      </c>
      <c r="G126" s="206" t="s">
        <v>176</v>
      </c>
      <c r="H126" s="207">
        <v>26.49</v>
      </c>
      <c r="I126" s="208"/>
      <c r="J126" s="209">
        <f>ROUND(I126*H126,2)</f>
        <v>0</v>
      </c>
      <c r="K126" s="205" t="s">
        <v>177</v>
      </c>
      <c r="L126" s="40"/>
      <c r="M126" s="210" t="s">
        <v>1</v>
      </c>
      <c r="N126" s="211" t="s">
        <v>41</v>
      </c>
      <c r="O126" s="72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2">
        <f>S126*H126</f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126</v>
      </c>
      <c r="AT126" s="214" t="s">
        <v>173</v>
      </c>
      <c r="AU126" s="214" t="s">
        <v>169</v>
      </c>
      <c r="AY126" s="18" t="s">
        <v>170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8" t="s">
        <v>169</v>
      </c>
      <c r="BK126" s="215">
        <f>ROUND(I126*H126,2)</f>
        <v>0</v>
      </c>
      <c r="BL126" s="18" t="s">
        <v>126</v>
      </c>
      <c r="BM126" s="214" t="s">
        <v>269</v>
      </c>
    </row>
    <row r="127" spans="1:65" s="2" customFormat="1" ht="16.5" customHeight="1">
      <c r="A127" s="35"/>
      <c r="B127" s="36"/>
      <c r="C127" s="203" t="s">
        <v>188</v>
      </c>
      <c r="D127" s="203" t="s">
        <v>173</v>
      </c>
      <c r="E127" s="204" t="s">
        <v>270</v>
      </c>
      <c r="F127" s="205" t="s">
        <v>271</v>
      </c>
      <c r="G127" s="206" t="s">
        <v>176</v>
      </c>
      <c r="H127" s="207">
        <v>26.49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2.9999999999999997E-4</v>
      </c>
      <c r="R127" s="212">
        <f>Q127*H127</f>
        <v>7.9469999999999992E-3</v>
      </c>
      <c r="S127" s="212">
        <v>0</v>
      </c>
      <c r="T127" s="212">
        <f>S127*H127</f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126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126</v>
      </c>
      <c r="BM127" s="214" t="s">
        <v>272</v>
      </c>
    </row>
    <row r="128" spans="1:65" s="2" customFormat="1" ht="21.75" customHeight="1">
      <c r="A128" s="35"/>
      <c r="B128" s="36"/>
      <c r="C128" s="203" t="s">
        <v>184</v>
      </c>
      <c r="D128" s="203" t="s">
        <v>173</v>
      </c>
      <c r="E128" s="204" t="s">
        <v>273</v>
      </c>
      <c r="F128" s="205" t="s">
        <v>274</v>
      </c>
      <c r="G128" s="206" t="s">
        <v>263</v>
      </c>
      <c r="H128" s="207">
        <v>26.82</v>
      </c>
      <c r="I128" s="208"/>
      <c r="J128" s="209">
        <f>ROUND(I128*H128,2)</f>
        <v>0</v>
      </c>
      <c r="K128" s="205" t="s">
        <v>177</v>
      </c>
      <c r="L128" s="40"/>
      <c r="M128" s="210" t="s">
        <v>1</v>
      </c>
      <c r="N128" s="211" t="s">
        <v>41</v>
      </c>
      <c r="O128" s="72"/>
      <c r="P128" s="212">
        <f>O128*H128</f>
        <v>0</v>
      </c>
      <c r="Q128" s="212">
        <v>3.0299999999999999E-4</v>
      </c>
      <c r="R128" s="212">
        <f>Q128*H128</f>
        <v>8.1264600000000003E-3</v>
      </c>
      <c r="S128" s="212">
        <v>0</v>
      </c>
      <c r="T128" s="212">
        <f>S128*H128</f>
        <v>0</v>
      </c>
      <c r="U128" s="213" t="s">
        <v>1</v>
      </c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126</v>
      </c>
      <c r="AT128" s="214" t="s">
        <v>173</v>
      </c>
      <c r="AU128" s="214" t="s">
        <v>169</v>
      </c>
      <c r="AY128" s="18" t="s">
        <v>170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8" t="s">
        <v>169</v>
      </c>
      <c r="BK128" s="215">
        <f>ROUND(I128*H128,2)</f>
        <v>0</v>
      </c>
      <c r="BL128" s="18" t="s">
        <v>126</v>
      </c>
      <c r="BM128" s="214" t="s">
        <v>275</v>
      </c>
    </row>
    <row r="129" spans="1:65" s="13" customFormat="1" ht="11.25">
      <c r="B129" s="216"/>
      <c r="C129" s="217"/>
      <c r="D129" s="218" t="s">
        <v>179</v>
      </c>
      <c r="E129" s="219" t="s">
        <v>1</v>
      </c>
      <c r="F129" s="220" t="s">
        <v>276</v>
      </c>
      <c r="G129" s="217"/>
      <c r="H129" s="221">
        <v>2.71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5"/>
      <c r="U129" s="226"/>
      <c r="AT129" s="227" t="s">
        <v>179</v>
      </c>
      <c r="AU129" s="227" t="s">
        <v>169</v>
      </c>
      <c r="AV129" s="13" t="s">
        <v>169</v>
      </c>
      <c r="AW129" s="13" t="s">
        <v>32</v>
      </c>
      <c r="AX129" s="13" t="s">
        <v>75</v>
      </c>
      <c r="AY129" s="227" t="s">
        <v>170</v>
      </c>
    </row>
    <row r="130" spans="1:65" s="13" customFormat="1" ht="11.25">
      <c r="B130" s="216"/>
      <c r="C130" s="217"/>
      <c r="D130" s="218" t="s">
        <v>179</v>
      </c>
      <c r="E130" s="219" t="s">
        <v>1</v>
      </c>
      <c r="F130" s="220" t="s">
        <v>277</v>
      </c>
      <c r="G130" s="217"/>
      <c r="H130" s="221">
        <v>3.08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32</v>
      </c>
      <c r="AX130" s="13" t="s">
        <v>75</v>
      </c>
      <c r="AY130" s="227" t="s">
        <v>170</v>
      </c>
    </row>
    <row r="131" spans="1:65" s="13" customFormat="1" ht="11.25">
      <c r="B131" s="216"/>
      <c r="C131" s="217"/>
      <c r="D131" s="218" t="s">
        <v>179</v>
      </c>
      <c r="E131" s="219" t="s">
        <v>1</v>
      </c>
      <c r="F131" s="220" t="s">
        <v>278</v>
      </c>
      <c r="G131" s="217"/>
      <c r="H131" s="221">
        <v>3.6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5"/>
      <c r="U131" s="226"/>
      <c r="AT131" s="227" t="s">
        <v>179</v>
      </c>
      <c r="AU131" s="227" t="s">
        <v>169</v>
      </c>
      <c r="AV131" s="13" t="s">
        <v>169</v>
      </c>
      <c r="AW131" s="13" t="s">
        <v>32</v>
      </c>
      <c r="AX131" s="13" t="s">
        <v>75</v>
      </c>
      <c r="AY131" s="227" t="s">
        <v>170</v>
      </c>
    </row>
    <row r="132" spans="1:65" s="13" customFormat="1" ht="11.25">
      <c r="B132" s="216"/>
      <c r="C132" s="217"/>
      <c r="D132" s="218" t="s">
        <v>179</v>
      </c>
      <c r="E132" s="219" t="s">
        <v>1</v>
      </c>
      <c r="F132" s="220" t="s">
        <v>279</v>
      </c>
      <c r="G132" s="217"/>
      <c r="H132" s="221">
        <v>2.64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5"/>
      <c r="U132" s="226"/>
      <c r="AT132" s="227" t="s">
        <v>179</v>
      </c>
      <c r="AU132" s="227" t="s">
        <v>169</v>
      </c>
      <c r="AV132" s="13" t="s">
        <v>169</v>
      </c>
      <c r="AW132" s="13" t="s">
        <v>32</v>
      </c>
      <c r="AX132" s="13" t="s">
        <v>75</v>
      </c>
      <c r="AY132" s="227" t="s">
        <v>170</v>
      </c>
    </row>
    <row r="133" spans="1:65" s="15" customFormat="1" ht="11.25">
      <c r="B133" s="258"/>
      <c r="C133" s="259"/>
      <c r="D133" s="218" t="s">
        <v>179</v>
      </c>
      <c r="E133" s="260" t="s">
        <v>1</v>
      </c>
      <c r="F133" s="261" t="s">
        <v>280</v>
      </c>
      <c r="G133" s="259"/>
      <c r="H133" s="262">
        <v>12.030000000000001</v>
      </c>
      <c r="I133" s="263"/>
      <c r="J133" s="259"/>
      <c r="K133" s="259"/>
      <c r="L133" s="264"/>
      <c r="M133" s="265"/>
      <c r="N133" s="266"/>
      <c r="O133" s="266"/>
      <c r="P133" s="266"/>
      <c r="Q133" s="266"/>
      <c r="R133" s="266"/>
      <c r="S133" s="266"/>
      <c r="T133" s="266"/>
      <c r="U133" s="267"/>
      <c r="AT133" s="268" t="s">
        <v>179</v>
      </c>
      <c r="AU133" s="268" t="s">
        <v>169</v>
      </c>
      <c r="AV133" s="15" t="s">
        <v>188</v>
      </c>
      <c r="AW133" s="15" t="s">
        <v>32</v>
      </c>
      <c r="AX133" s="15" t="s">
        <v>75</v>
      </c>
      <c r="AY133" s="268" t="s">
        <v>170</v>
      </c>
    </row>
    <row r="134" spans="1:65" s="13" customFormat="1" ht="11.25">
      <c r="B134" s="216"/>
      <c r="C134" s="217"/>
      <c r="D134" s="218" t="s">
        <v>179</v>
      </c>
      <c r="E134" s="219" t="s">
        <v>1</v>
      </c>
      <c r="F134" s="220" t="s">
        <v>281</v>
      </c>
      <c r="G134" s="217"/>
      <c r="H134" s="221">
        <v>2.65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5"/>
      <c r="U134" s="226"/>
      <c r="AT134" s="227" t="s">
        <v>179</v>
      </c>
      <c r="AU134" s="227" t="s">
        <v>169</v>
      </c>
      <c r="AV134" s="13" t="s">
        <v>169</v>
      </c>
      <c r="AW134" s="13" t="s">
        <v>32</v>
      </c>
      <c r="AX134" s="13" t="s">
        <v>75</v>
      </c>
      <c r="AY134" s="227" t="s">
        <v>170</v>
      </c>
    </row>
    <row r="135" spans="1:65" s="13" customFormat="1" ht="11.25">
      <c r="B135" s="216"/>
      <c r="C135" s="217"/>
      <c r="D135" s="218" t="s">
        <v>179</v>
      </c>
      <c r="E135" s="219" t="s">
        <v>1</v>
      </c>
      <c r="F135" s="220" t="s">
        <v>282</v>
      </c>
      <c r="G135" s="217"/>
      <c r="H135" s="221">
        <v>4.84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5"/>
      <c r="U135" s="226"/>
      <c r="AT135" s="227" t="s">
        <v>179</v>
      </c>
      <c r="AU135" s="227" t="s">
        <v>169</v>
      </c>
      <c r="AV135" s="13" t="s">
        <v>169</v>
      </c>
      <c r="AW135" s="13" t="s">
        <v>32</v>
      </c>
      <c r="AX135" s="13" t="s">
        <v>75</v>
      </c>
      <c r="AY135" s="227" t="s">
        <v>170</v>
      </c>
    </row>
    <row r="136" spans="1:65" s="13" customFormat="1" ht="11.25">
      <c r="B136" s="216"/>
      <c r="C136" s="217"/>
      <c r="D136" s="218" t="s">
        <v>179</v>
      </c>
      <c r="E136" s="219" t="s">
        <v>1</v>
      </c>
      <c r="F136" s="220" t="s">
        <v>283</v>
      </c>
      <c r="G136" s="217"/>
      <c r="H136" s="221">
        <v>3.52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5"/>
      <c r="U136" s="226"/>
      <c r="AT136" s="227" t="s">
        <v>179</v>
      </c>
      <c r="AU136" s="227" t="s">
        <v>169</v>
      </c>
      <c r="AV136" s="13" t="s">
        <v>169</v>
      </c>
      <c r="AW136" s="13" t="s">
        <v>32</v>
      </c>
      <c r="AX136" s="13" t="s">
        <v>75</v>
      </c>
      <c r="AY136" s="227" t="s">
        <v>170</v>
      </c>
    </row>
    <row r="137" spans="1:65" s="13" customFormat="1" ht="11.25">
      <c r="B137" s="216"/>
      <c r="C137" s="217"/>
      <c r="D137" s="218" t="s">
        <v>179</v>
      </c>
      <c r="E137" s="219" t="s">
        <v>1</v>
      </c>
      <c r="F137" s="220" t="s">
        <v>284</v>
      </c>
      <c r="G137" s="217"/>
      <c r="H137" s="221">
        <v>3.78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5"/>
      <c r="U137" s="226"/>
      <c r="AT137" s="227" t="s">
        <v>179</v>
      </c>
      <c r="AU137" s="227" t="s">
        <v>169</v>
      </c>
      <c r="AV137" s="13" t="s">
        <v>169</v>
      </c>
      <c r="AW137" s="13" t="s">
        <v>32</v>
      </c>
      <c r="AX137" s="13" t="s">
        <v>75</v>
      </c>
      <c r="AY137" s="227" t="s">
        <v>170</v>
      </c>
    </row>
    <row r="138" spans="1:65" s="15" customFormat="1" ht="11.25">
      <c r="B138" s="258"/>
      <c r="C138" s="259"/>
      <c r="D138" s="218" t="s">
        <v>179</v>
      </c>
      <c r="E138" s="260" t="s">
        <v>1</v>
      </c>
      <c r="F138" s="261" t="s">
        <v>280</v>
      </c>
      <c r="G138" s="259"/>
      <c r="H138" s="262">
        <v>14.79</v>
      </c>
      <c r="I138" s="263"/>
      <c r="J138" s="259"/>
      <c r="K138" s="259"/>
      <c r="L138" s="264"/>
      <c r="M138" s="265"/>
      <c r="N138" s="266"/>
      <c r="O138" s="266"/>
      <c r="P138" s="266"/>
      <c r="Q138" s="266"/>
      <c r="R138" s="266"/>
      <c r="S138" s="266"/>
      <c r="T138" s="266"/>
      <c r="U138" s="267"/>
      <c r="AT138" s="268" t="s">
        <v>179</v>
      </c>
      <c r="AU138" s="268" t="s">
        <v>169</v>
      </c>
      <c r="AV138" s="15" t="s">
        <v>188</v>
      </c>
      <c r="AW138" s="15" t="s">
        <v>32</v>
      </c>
      <c r="AX138" s="15" t="s">
        <v>75</v>
      </c>
      <c r="AY138" s="268" t="s">
        <v>170</v>
      </c>
    </row>
    <row r="139" spans="1:65" s="14" customFormat="1" ht="11.25">
      <c r="B139" s="228"/>
      <c r="C139" s="229"/>
      <c r="D139" s="218" t="s">
        <v>179</v>
      </c>
      <c r="E139" s="230" t="s">
        <v>1</v>
      </c>
      <c r="F139" s="231" t="s">
        <v>183</v>
      </c>
      <c r="G139" s="229"/>
      <c r="H139" s="232">
        <v>26.820000000000004</v>
      </c>
      <c r="I139" s="233"/>
      <c r="J139" s="229"/>
      <c r="K139" s="229"/>
      <c r="L139" s="234"/>
      <c r="M139" s="235"/>
      <c r="N139" s="236"/>
      <c r="O139" s="236"/>
      <c r="P139" s="236"/>
      <c r="Q139" s="236"/>
      <c r="R139" s="236"/>
      <c r="S139" s="236"/>
      <c r="T139" s="236"/>
      <c r="U139" s="237"/>
      <c r="AT139" s="238" t="s">
        <v>179</v>
      </c>
      <c r="AU139" s="238" t="s">
        <v>169</v>
      </c>
      <c r="AV139" s="14" t="s">
        <v>184</v>
      </c>
      <c r="AW139" s="14" t="s">
        <v>32</v>
      </c>
      <c r="AX139" s="14" t="s">
        <v>83</v>
      </c>
      <c r="AY139" s="238" t="s">
        <v>170</v>
      </c>
    </row>
    <row r="140" spans="1:65" s="2" customFormat="1" ht="21.75" customHeight="1">
      <c r="A140" s="35"/>
      <c r="B140" s="36"/>
      <c r="C140" s="203" t="s">
        <v>195</v>
      </c>
      <c r="D140" s="203" t="s">
        <v>173</v>
      </c>
      <c r="E140" s="204" t="s">
        <v>285</v>
      </c>
      <c r="F140" s="205" t="s">
        <v>286</v>
      </c>
      <c r="G140" s="206" t="s">
        <v>176</v>
      </c>
      <c r="H140" s="207">
        <v>26.49</v>
      </c>
      <c r="I140" s="208"/>
      <c r="J140" s="209">
        <f>ROUND(I140*H140,2)</f>
        <v>0</v>
      </c>
      <c r="K140" s="205" t="s">
        <v>177</v>
      </c>
      <c r="L140" s="40"/>
      <c r="M140" s="210" t="s">
        <v>1</v>
      </c>
      <c r="N140" s="211" t="s">
        <v>41</v>
      </c>
      <c r="O140" s="72"/>
      <c r="P140" s="212">
        <f>O140*H140</f>
        <v>0</v>
      </c>
      <c r="Q140" s="212">
        <v>2.8999999999999998E-3</v>
      </c>
      <c r="R140" s="212">
        <f>Q140*H140</f>
        <v>7.6820999999999987E-2</v>
      </c>
      <c r="S140" s="212">
        <v>0</v>
      </c>
      <c r="T140" s="212">
        <f>S140*H140</f>
        <v>0</v>
      </c>
      <c r="U140" s="213" t="s">
        <v>1</v>
      </c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126</v>
      </c>
      <c r="AT140" s="214" t="s">
        <v>173</v>
      </c>
      <c r="AU140" s="214" t="s">
        <v>169</v>
      </c>
      <c r="AY140" s="18" t="s">
        <v>170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8" t="s">
        <v>169</v>
      </c>
      <c r="BK140" s="215">
        <f>ROUND(I140*H140,2)</f>
        <v>0</v>
      </c>
      <c r="BL140" s="18" t="s">
        <v>126</v>
      </c>
      <c r="BM140" s="214" t="s">
        <v>287</v>
      </c>
    </row>
    <row r="141" spans="1:65" s="13" customFormat="1" ht="11.25">
      <c r="B141" s="216"/>
      <c r="C141" s="217"/>
      <c r="D141" s="218" t="s">
        <v>179</v>
      </c>
      <c r="E141" s="219" t="s">
        <v>1</v>
      </c>
      <c r="F141" s="220" t="s">
        <v>288</v>
      </c>
      <c r="G141" s="217"/>
      <c r="H141" s="221">
        <v>5.46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5"/>
      <c r="U141" s="226"/>
      <c r="AT141" s="227" t="s">
        <v>179</v>
      </c>
      <c r="AU141" s="227" t="s">
        <v>169</v>
      </c>
      <c r="AV141" s="13" t="s">
        <v>169</v>
      </c>
      <c r="AW141" s="13" t="s">
        <v>32</v>
      </c>
      <c r="AX141" s="13" t="s">
        <v>75</v>
      </c>
      <c r="AY141" s="227" t="s">
        <v>170</v>
      </c>
    </row>
    <row r="142" spans="1:65" s="13" customFormat="1" ht="11.25">
      <c r="B142" s="216"/>
      <c r="C142" s="217"/>
      <c r="D142" s="218" t="s">
        <v>179</v>
      </c>
      <c r="E142" s="219" t="s">
        <v>1</v>
      </c>
      <c r="F142" s="220" t="s">
        <v>289</v>
      </c>
      <c r="G142" s="217"/>
      <c r="H142" s="221">
        <v>2.82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5"/>
      <c r="U142" s="226"/>
      <c r="AT142" s="227" t="s">
        <v>179</v>
      </c>
      <c r="AU142" s="227" t="s">
        <v>169</v>
      </c>
      <c r="AV142" s="13" t="s">
        <v>169</v>
      </c>
      <c r="AW142" s="13" t="s">
        <v>32</v>
      </c>
      <c r="AX142" s="13" t="s">
        <v>75</v>
      </c>
      <c r="AY142" s="227" t="s">
        <v>170</v>
      </c>
    </row>
    <row r="143" spans="1:65" s="13" customFormat="1" ht="11.25">
      <c r="B143" s="216"/>
      <c r="C143" s="217"/>
      <c r="D143" s="218" t="s">
        <v>179</v>
      </c>
      <c r="E143" s="219" t="s">
        <v>1</v>
      </c>
      <c r="F143" s="220" t="s">
        <v>290</v>
      </c>
      <c r="G143" s="217"/>
      <c r="H143" s="221">
        <v>2.35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5"/>
      <c r="U143" s="226"/>
      <c r="AT143" s="227" t="s">
        <v>179</v>
      </c>
      <c r="AU143" s="227" t="s">
        <v>169</v>
      </c>
      <c r="AV143" s="13" t="s">
        <v>169</v>
      </c>
      <c r="AW143" s="13" t="s">
        <v>32</v>
      </c>
      <c r="AX143" s="13" t="s">
        <v>75</v>
      </c>
      <c r="AY143" s="227" t="s">
        <v>170</v>
      </c>
    </row>
    <row r="144" spans="1:65" s="13" customFormat="1" ht="11.25">
      <c r="B144" s="216"/>
      <c r="C144" s="217"/>
      <c r="D144" s="218" t="s">
        <v>179</v>
      </c>
      <c r="E144" s="219" t="s">
        <v>1</v>
      </c>
      <c r="F144" s="220" t="s">
        <v>291</v>
      </c>
      <c r="G144" s="217"/>
      <c r="H144" s="221">
        <v>2.83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5"/>
      <c r="U144" s="226"/>
      <c r="AT144" s="227" t="s">
        <v>179</v>
      </c>
      <c r="AU144" s="227" t="s">
        <v>169</v>
      </c>
      <c r="AV144" s="13" t="s">
        <v>169</v>
      </c>
      <c r="AW144" s="13" t="s">
        <v>32</v>
      </c>
      <c r="AX144" s="13" t="s">
        <v>75</v>
      </c>
      <c r="AY144" s="227" t="s">
        <v>170</v>
      </c>
    </row>
    <row r="145" spans="1:65" s="15" customFormat="1" ht="11.25">
      <c r="B145" s="258"/>
      <c r="C145" s="259"/>
      <c r="D145" s="218" t="s">
        <v>179</v>
      </c>
      <c r="E145" s="260" t="s">
        <v>1</v>
      </c>
      <c r="F145" s="261" t="s">
        <v>280</v>
      </c>
      <c r="G145" s="259"/>
      <c r="H145" s="262">
        <v>13.46</v>
      </c>
      <c r="I145" s="263"/>
      <c r="J145" s="259"/>
      <c r="K145" s="259"/>
      <c r="L145" s="264"/>
      <c r="M145" s="265"/>
      <c r="N145" s="266"/>
      <c r="O145" s="266"/>
      <c r="P145" s="266"/>
      <c r="Q145" s="266"/>
      <c r="R145" s="266"/>
      <c r="S145" s="266"/>
      <c r="T145" s="266"/>
      <c r="U145" s="267"/>
      <c r="AT145" s="268" t="s">
        <v>179</v>
      </c>
      <c r="AU145" s="268" t="s">
        <v>169</v>
      </c>
      <c r="AV145" s="15" t="s">
        <v>188</v>
      </c>
      <c r="AW145" s="15" t="s">
        <v>32</v>
      </c>
      <c r="AX145" s="15" t="s">
        <v>75</v>
      </c>
      <c r="AY145" s="268" t="s">
        <v>170</v>
      </c>
    </row>
    <row r="146" spans="1:65" s="13" customFormat="1" ht="11.25">
      <c r="B146" s="216"/>
      <c r="C146" s="217"/>
      <c r="D146" s="218" t="s">
        <v>179</v>
      </c>
      <c r="E146" s="219" t="s">
        <v>1</v>
      </c>
      <c r="F146" s="220" t="s">
        <v>292</v>
      </c>
      <c r="G146" s="217"/>
      <c r="H146" s="221">
        <v>5.46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5"/>
      <c r="U146" s="226"/>
      <c r="AT146" s="227" t="s">
        <v>179</v>
      </c>
      <c r="AU146" s="227" t="s">
        <v>169</v>
      </c>
      <c r="AV146" s="13" t="s">
        <v>169</v>
      </c>
      <c r="AW146" s="13" t="s">
        <v>32</v>
      </c>
      <c r="AX146" s="13" t="s">
        <v>75</v>
      </c>
      <c r="AY146" s="227" t="s">
        <v>170</v>
      </c>
    </row>
    <row r="147" spans="1:65" s="13" customFormat="1" ht="11.25">
      <c r="B147" s="216"/>
      <c r="C147" s="217"/>
      <c r="D147" s="218" t="s">
        <v>179</v>
      </c>
      <c r="E147" s="219" t="s">
        <v>1</v>
      </c>
      <c r="F147" s="220" t="s">
        <v>293</v>
      </c>
      <c r="G147" s="217"/>
      <c r="H147" s="221">
        <v>2.82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5"/>
      <c r="U147" s="226"/>
      <c r="AT147" s="227" t="s">
        <v>179</v>
      </c>
      <c r="AU147" s="227" t="s">
        <v>169</v>
      </c>
      <c r="AV147" s="13" t="s">
        <v>169</v>
      </c>
      <c r="AW147" s="13" t="s">
        <v>32</v>
      </c>
      <c r="AX147" s="13" t="s">
        <v>75</v>
      </c>
      <c r="AY147" s="227" t="s">
        <v>170</v>
      </c>
    </row>
    <row r="148" spans="1:65" s="13" customFormat="1" ht="11.25">
      <c r="B148" s="216"/>
      <c r="C148" s="217"/>
      <c r="D148" s="218" t="s">
        <v>179</v>
      </c>
      <c r="E148" s="219" t="s">
        <v>1</v>
      </c>
      <c r="F148" s="220" t="s">
        <v>294</v>
      </c>
      <c r="G148" s="217"/>
      <c r="H148" s="221">
        <v>2.29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5"/>
      <c r="U148" s="226"/>
      <c r="AT148" s="227" t="s">
        <v>179</v>
      </c>
      <c r="AU148" s="227" t="s">
        <v>169</v>
      </c>
      <c r="AV148" s="13" t="s">
        <v>169</v>
      </c>
      <c r="AW148" s="13" t="s">
        <v>32</v>
      </c>
      <c r="AX148" s="13" t="s">
        <v>75</v>
      </c>
      <c r="AY148" s="227" t="s">
        <v>170</v>
      </c>
    </row>
    <row r="149" spans="1:65" s="13" customFormat="1" ht="11.25">
      <c r="B149" s="216"/>
      <c r="C149" s="217"/>
      <c r="D149" s="218" t="s">
        <v>179</v>
      </c>
      <c r="E149" s="219" t="s">
        <v>1</v>
      </c>
      <c r="F149" s="220" t="s">
        <v>295</v>
      </c>
      <c r="G149" s="217"/>
      <c r="H149" s="221">
        <v>2.46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5"/>
      <c r="U149" s="226"/>
      <c r="AT149" s="227" t="s">
        <v>179</v>
      </c>
      <c r="AU149" s="227" t="s">
        <v>169</v>
      </c>
      <c r="AV149" s="13" t="s">
        <v>169</v>
      </c>
      <c r="AW149" s="13" t="s">
        <v>32</v>
      </c>
      <c r="AX149" s="13" t="s">
        <v>75</v>
      </c>
      <c r="AY149" s="227" t="s">
        <v>170</v>
      </c>
    </row>
    <row r="150" spans="1:65" s="15" customFormat="1" ht="11.25">
      <c r="B150" s="258"/>
      <c r="C150" s="259"/>
      <c r="D150" s="218" t="s">
        <v>179</v>
      </c>
      <c r="E150" s="260" t="s">
        <v>1</v>
      </c>
      <c r="F150" s="261" t="s">
        <v>280</v>
      </c>
      <c r="G150" s="259"/>
      <c r="H150" s="262">
        <v>13.03</v>
      </c>
      <c r="I150" s="263"/>
      <c r="J150" s="259"/>
      <c r="K150" s="259"/>
      <c r="L150" s="264"/>
      <c r="M150" s="265"/>
      <c r="N150" s="266"/>
      <c r="O150" s="266"/>
      <c r="P150" s="266"/>
      <c r="Q150" s="266"/>
      <c r="R150" s="266"/>
      <c r="S150" s="266"/>
      <c r="T150" s="266"/>
      <c r="U150" s="267"/>
      <c r="AT150" s="268" t="s">
        <v>179</v>
      </c>
      <c r="AU150" s="268" t="s">
        <v>169</v>
      </c>
      <c r="AV150" s="15" t="s">
        <v>188</v>
      </c>
      <c r="AW150" s="15" t="s">
        <v>32</v>
      </c>
      <c r="AX150" s="15" t="s">
        <v>75</v>
      </c>
      <c r="AY150" s="268" t="s">
        <v>170</v>
      </c>
    </row>
    <row r="151" spans="1:65" s="14" customFormat="1" ht="11.25">
      <c r="B151" s="228"/>
      <c r="C151" s="229"/>
      <c r="D151" s="218" t="s">
        <v>179</v>
      </c>
      <c r="E151" s="230" t="s">
        <v>1</v>
      </c>
      <c r="F151" s="231" t="s">
        <v>183</v>
      </c>
      <c r="G151" s="229"/>
      <c r="H151" s="232">
        <v>26.49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6"/>
      <c r="U151" s="237"/>
      <c r="AT151" s="238" t="s">
        <v>179</v>
      </c>
      <c r="AU151" s="238" t="s">
        <v>169</v>
      </c>
      <c r="AV151" s="14" t="s">
        <v>184</v>
      </c>
      <c r="AW151" s="14" t="s">
        <v>32</v>
      </c>
      <c r="AX151" s="14" t="s">
        <v>83</v>
      </c>
      <c r="AY151" s="238" t="s">
        <v>170</v>
      </c>
    </row>
    <row r="152" spans="1:65" s="2" customFormat="1" ht="21.75" customHeight="1">
      <c r="A152" s="35"/>
      <c r="B152" s="36"/>
      <c r="C152" s="239" t="s">
        <v>202</v>
      </c>
      <c r="D152" s="239" t="s">
        <v>196</v>
      </c>
      <c r="E152" s="240" t="s">
        <v>296</v>
      </c>
      <c r="F152" s="241" t="s">
        <v>297</v>
      </c>
      <c r="G152" s="242" t="s">
        <v>176</v>
      </c>
      <c r="H152" s="243">
        <v>34.880000000000003</v>
      </c>
      <c r="I152" s="244"/>
      <c r="J152" s="245">
        <f>ROUND(I152*H152,2)</f>
        <v>0</v>
      </c>
      <c r="K152" s="241" t="s">
        <v>1</v>
      </c>
      <c r="L152" s="246"/>
      <c r="M152" s="247" t="s">
        <v>1</v>
      </c>
      <c r="N152" s="248" t="s">
        <v>41</v>
      </c>
      <c r="O152" s="72"/>
      <c r="P152" s="212">
        <f>O152*H152</f>
        <v>0</v>
      </c>
      <c r="Q152" s="212">
        <v>1.9199999999999998E-2</v>
      </c>
      <c r="R152" s="212">
        <f>Q152*H152</f>
        <v>0.66969599999999996</v>
      </c>
      <c r="S152" s="212">
        <v>0</v>
      </c>
      <c r="T152" s="212">
        <f>S152*H152</f>
        <v>0</v>
      </c>
      <c r="U152" s="213" t="s">
        <v>1</v>
      </c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199</v>
      </c>
      <c r="AT152" s="214" t="s">
        <v>196</v>
      </c>
      <c r="AU152" s="214" t="s">
        <v>169</v>
      </c>
      <c r="AY152" s="18" t="s">
        <v>170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8" t="s">
        <v>169</v>
      </c>
      <c r="BK152" s="215">
        <f>ROUND(I152*H152,2)</f>
        <v>0</v>
      </c>
      <c r="BL152" s="18" t="s">
        <v>126</v>
      </c>
      <c r="BM152" s="214" t="s">
        <v>298</v>
      </c>
    </row>
    <row r="153" spans="1:65" s="2" customFormat="1" ht="21.75" customHeight="1">
      <c r="A153" s="35"/>
      <c r="B153" s="36"/>
      <c r="C153" s="203" t="s">
        <v>235</v>
      </c>
      <c r="D153" s="203" t="s">
        <v>173</v>
      </c>
      <c r="E153" s="204" t="s">
        <v>299</v>
      </c>
      <c r="F153" s="205" t="s">
        <v>300</v>
      </c>
      <c r="G153" s="206" t="s">
        <v>176</v>
      </c>
      <c r="H153" s="207">
        <v>26.49</v>
      </c>
      <c r="I153" s="208"/>
      <c r="J153" s="209">
        <f>ROUND(I153*H153,2)</f>
        <v>0</v>
      </c>
      <c r="K153" s="205" t="s">
        <v>177</v>
      </c>
      <c r="L153" s="40"/>
      <c r="M153" s="210" t="s">
        <v>1</v>
      </c>
      <c r="N153" s="211" t="s">
        <v>41</v>
      </c>
      <c r="O153" s="72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2">
        <f>S153*H153</f>
        <v>0</v>
      </c>
      <c r="U153" s="213" t="s">
        <v>1</v>
      </c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184</v>
      </c>
      <c r="AT153" s="214" t="s">
        <v>173</v>
      </c>
      <c r="AU153" s="214" t="s">
        <v>169</v>
      </c>
      <c r="AY153" s="18" t="s">
        <v>170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8" t="s">
        <v>169</v>
      </c>
      <c r="BK153" s="215">
        <f>ROUND(I153*H153,2)</f>
        <v>0</v>
      </c>
      <c r="BL153" s="18" t="s">
        <v>184</v>
      </c>
      <c r="BM153" s="214" t="s">
        <v>301</v>
      </c>
    </row>
    <row r="154" spans="1:65" s="2" customFormat="1" ht="16.5" customHeight="1">
      <c r="A154" s="35"/>
      <c r="B154" s="36"/>
      <c r="C154" s="203" t="s">
        <v>240</v>
      </c>
      <c r="D154" s="203" t="s">
        <v>173</v>
      </c>
      <c r="E154" s="204" t="s">
        <v>302</v>
      </c>
      <c r="F154" s="205" t="s">
        <v>303</v>
      </c>
      <c r="G154" s="206" t="s">
        <v>263</v>
      </c>
      <c r="H154" s="207">
        <v>26.82</v>
      </c>
      <c r="I154" s="208"/>
      <c r="J154" s="209">
        <f>ROUND(I154*H154,2)</f>
        <v>0</v>
      </c>
      <c r="K154" s="205" t="s">
        <v>177</v>
      </c>
      <c r="L154" s="40"/>
      <c r="M154" s="210" t="s">
        <v>1</v>
      </c>
      <c r="N154" s="211" t="s">
        <v>41</v>
      </c>
      <c r="O154" s="72"/>
      <c r="P154" s="212">
        <f>O154*H154</f>
        <v>0</v>
      </c>
      <c r="Q154" s="212">
        <v>3.0000000000000001E-5</v>
      </c>
      <c r="R154" s="212">
        <f>Q154*H154</f>
        <v>8.0460000000000004E-4</v>
      </c>
      <c r="S154" s="212">
        <v>0</v>
      </c>
      <c r="T154" s="212">
        <f>S154*H154</f>
        <v>0</v>
      </c>
      <c r="U154" s="213" t="s">
        <v>1</v>
      </c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126</v>
      </c>
      <c r="AT154" s="214" t="s">
        <v>173</v>
      </c>
      <c r="AU154" s="214" t="s">
        <v>169</v>
      </c>
      <c r="AY154" s="18" t="s">
        <v>170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8" t="s">
        <v>169</v>
      </c>
      <c r="BK154" s="215">
        <f>ROUND(I154*H154,2)</f>
        <v>0</v>
      </c>
      <c r="BL154" s="18" t="s">
        <v>126</v>
      </c>
      <c r="BM154" s="214" t="s">
        <v>304</v>
      </c>
    </row>
    <row r="155" spans="1:65" s="13" customFormat="1" ht="11.25">
      <c r="B155" s="216"/>
      <c r="C155" s="217"/>
      <c r="D155" s="218" t="s">
        <v>179</v>
      </c>
      <c r="E155" s="219" t="s">
        <v>1</v>
      </c>
      <c r="F155" s="220" t="s">
        <v>276</v>
      </c>
      <c r="G155" s="217"/>
      <c r="H155" s="221">
        <v>2.71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5"/>
      <c r="U155" s="226"/>
      <c r="AT155" s="227" t="s">
        <v>179</v>
      </c>
      <c r="AU155" s="227" t="s">
        <v>169</v>
      </c>
      <c r="AV155" s="13" t="s">
        <v>169</v>
      </c>
      <c r="AW155" s="13" t="s">
        <v>32</v>
      </c>
      <c r="AX155" s="13" t="s">
        <v>75</v>
      </c>
      <c r="AY155" s="227" t="s">
        <v>170</v>
      </c>
    </row>
    <row r="156" spans="1:65" s="13" customFormat="1" ht="11.25">
      <c r="B156" s="216"/>
      <c r="C156" s="217"/>
      <c r="D156" s="218" t="s">
        <v>179</v>
      </c>
      <c r="E156" s="219" t="s">
        <v>1</v>
      </c>
      <c r="F156" s="220" t="s">
        <v>277</v>
      </c>
      <c r="G156" s="217"/>
      <c r="H156" s="221">
        <v>3.08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5"/>
      <c r="U156" s="226"/>
      <c r="AT156" s="227" t="s">
        <v>179</v>
      </c>
      <c r="AU156" s="227" t="s">
        <v>169</v>
      </c>
      <c r="AV156" s="13" t="s">
        <v>169</v>
      </c>
      <c r="AW156" s="13" t="s">
        <v>32</v>
      </c>
      <c r="AX156" s="13" t="s">
        <v>75</v>
      </c>
      <c r="AY156" s="227" t="s">
        <v>170</v>
      </c>
    </row>
    <row r="157" spans="1:65" s="13" customFormat="1" ht="11.25">
      <c r="B157" s="216"/>
      <c r="C157" s="217"/>
      <c r="D157" s="218" t="s">
        <v>179</v>
      </c>
      <c r="E157" s="219" t="s">
        <v>1</v>
      </c>
      <c r="F157" s="220" t="s">
        <v>278</v>
      </c>
      <c r="G157" s="217"/>
      <c r="H157" s="221">
        <v>3.6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5"/>
      <c r="U157" s="226"/>
      <c r="AT157" s="227" t="s">
        <v>179</v>
      </c>
      <c r="AU157" s="227" t="s">
        <v>169</v>
      </c>
      <c r="AV157" s="13" t="s">
        <v>169</v>
      </c>
      <c r="AW157" s="13" t="s">
        <v>32</v>
      </c>
      <c r="AX157" s="13" t="s">
        <v>75</v>
      </c>
      <c r="AY157" s="227" t="s">
        <v>170</v>
      </c>
    </row>
    <row r="158" spans="1:65" s="13" customFormat="1" ht="11.25">
      <c r="B158" s="216"/>
      <c r="C158" s="217"/>
      <c r="D158" s="218" t="s">
        <v>179</v>
      </c>
      <c r="E158" s="219" t="s">
        <v>1</v>
      </c>
      <c r="F158" s="220" t="s">
        <v>279</v>
      </c>
      <c r="G158" s="217"/>
      <c r="H158" s="221">
        <v>2.64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5"/>
      <c r="U158" s="226"/>
      <c r="AT158" s="227" t="s">
        <v>179</v>
      </c>
      <c r="AU158" s="227" t="s">
        <v>169</v>
      </c>
      <c r="AV158" s="13" t="s">
        <v>169</v>
      </c>
      <c r="AW158" s="13" t="s">
        <v>32</v>
      </c>
      <c r="AX158" s="13" t="s">
        <v>75</v>
      </c>
      <c r="AY158" s="227" t="s">
        <v>170</v>
      </c>
    </row>
    <row r="159" spans="1:65" s="15" customFormat="1" ht="11.25">
      <c r="B159" s="258"/>
      <c r="C159" s="259"/>
      <c r="D159" s="218" t="s">
        <v>179</v>
      </c>
      <c r="E159" s="260" t="s">
        <v>1</v>
      </c>
      <c r="F159" s="261" t="s">
        <v>280</v>
      </c>
      <c r="G159" s="259"/>
      <c r="H159" s="262">
        <v>12.03</v>
      </c>
      <c r="I159" s="263"/>
      <c r="J159" s="259"/>
      <c r="K159" s="259"/>
      <c r="L159" s="264"/>
      <c r="M159" s="265"/>
      <c r="N159" s="266"/>
      <c r="O159" s="266"/>
      <c r="P159" s="266"/>
      <c r="Q159" s="266"/>
      <c r="R159" s="266"/>
      <c r="S159" s="266"/>
      <c r="T159" s="266"/>
      <c r="U159" s="267"/>
      <c r="AT159" s="268" t="s">
        <v>179</v>
      </c>
      <c r="AU159" s="268" t="s">
        <v>169</v>
      </c>
      <c r="AV159" s="15" t="s">
        <v>188</v>
      </c>
      <c r="AW159" s="15" t="s">
        <v>32</v>
      </c>
      <c r="AX159" s="15" t="s">
        <v>75</v>
      </c>
      <c r="AY159" s="268" t="s">
        <v>170</v>
      </c>
    </row>
    <row r="160" spans="1:65" s="13" customFormat="1" ht="11.25">
      <c r="B160" s="216"/>
      <c r="C160" s="217"/>
      <c r="D160" s="218" t="s">
        <v>179</v>
      </c>
      <c r="E160" s="219" t="s">
        <v>1</v>
      </c>
      <c r="F160" s="220" t="s">
        <v>281</v>
      </c>
      <c r="G160" s="217"/>
      <c r="H160" s="221">
        <v>2.65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5"/>
      <c r="U160" s="226"/>
      <c r="AT160" s="227" t="s">
        <v>179</v>
      </c>
      <c r="AU160" s="227" t="s">
        <v>169</v>
      </c>
      <c r="AV160" s="13" t="s">
        <v>169</v>
      </c>
      <c r="AW160" s="13" t="s">
        <v>32</v>
      </c>
      <c r="AX160" s="13" t="s">
        <v>75</v>
      </c>
      <c r="AY160" s="227" t="s">
        <v>170</v>
      </c>
    </row>
    <row r="161" spans="1:65" s="13" customFormat="1" ht="11.25">
      <c r="B161" s="216"/>
      <c r="C161" s="217"/>
      <c r="D161" s="218" t="s">
        <v>179</v>
      </c>
      <c r="E161" s="219" t="s">
        <v>1</v>
      </c>
      <c r="F161" s="220" t="s">
        <v>282</v>
      </c>
      <c r="G161" s="217"/>
      <c r="H161" s="221">
        <v>4.84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5"/>
      <c r="U161" s="226"/>
      <c r="AT161" s="227" t="s">
        <v>179</v>
      </c>
      <c r="AU161" s="227" t="s">
        <v>169</v>
      </c>
      <c r="AV161" s="13" t="s">
        <v>169</v>
      </c>
      <c r="AW161" s="13" t="s">
        <v>32</v>
      </c>
      <c r="AX161" s="13" t="s">
        <v>75</v>
      </c>
      <c r="AY161" s="227" t="s">
        <v>170</v>
      </c>
    </row>
    <row r="162" spans="1:65" s="13" customFormat="1" ht="11.25">
      <c r="B162" s="216"/>
      <c r="C162" s="217"/>
      <c r="D162" s="218" t="s">
        <v>179</v>
      </c>
      <c r="E162" s="219" t="s">
        <v>1</v>
      </c>
      <c r="F162" s="220" t="s">
        <v>283</v>
      </c>
      <c r="G162" s="217"/>
      <c r="H162" s="221">
        <v>3.52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5"/>
      <c r="U162" s="226"/>
      <c r="AT162" s="227" t="s">
        <v>179</v>
      </c>
      <c r="AU162" s="227" t="s">
        <v>169</v>
      </c>
      <c r="AV162" s="13" t="s">
        <v>169</v>
      </c>
      <c r="AW162" s="13" t="s">
        <v>32</v>
      </c>
      <c r="AX162" s="13" t="s">
        <v>75</v>
      </c>
      <c r="AY162" s="227" t="s">
        <v>170</v>
      </c>
    </row>
    <row r="163" spans="1:65" s="13" customFormat="1" ht="11.25">
      <c r="B163" s="216"/>
      <c r="C163" s="217"/>
      <c r="D163" s="218" t="s">
        <v>179</v>
      </c>
      <c r="E163" s="219" t="s">
        <v>1</v>
      </c>
      <c r="F163" s="220" t="s">
        <v>284</v>
      </c>
      <c r="G163" s="217"/>
      <c r="H163" s="221">
        <v>3.78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5"/>
      <c r="U163" s="226"/>
      <c r="AT163" s="227" t="s">
        <v>179</v>
      </c>
      <c r="AU163" s="227" t="s">
        <v>169</v>
      </c>
      <c r="AV163" s="13" t="s">
        <v>169</v>
      </c>
      <c r="AW163" s="13" t="s">
        <v>32</v>
      </c>
      <c r="AX163" s="13" t="s">
        <v>75</v>
      </c>
      <c r="AY163" s="227" t="s">
        <v>170</v>
      </c>
    </row>
    <row r="164" spans="1:65" s="15" customFormat="1" ht="11.25">
      <c r="B164" s="258"/>
      <c r="C164" s="259"/>
      <c r="D164" s="218" t="s">
        <v>179</v>
      </c>
      <c r="E164" s="260" t="s">
        <v>1</v>
      </c>
      <c r="F164" s="261" t="s">
        <v>280</v>
      </c>
      <c r="G164" s="259"/>
      <c r="H164" s="262">
        <v>14.79</v>
      </c>
      <c r="I164" s="263"/>
      <c r="J164" s="259"/>
      <c r="K164" s="259"/>
      <c r="L164" s="264"/>
      <c r="M164" s="265"/>
      <c r="N164" s="266"/>
      <c r="O164" s="266"/>
      <c r="P164" s="266"/>
      <c r="Q164" s="266"/>
      <c r="R164" s="266"/>
      <c r="S164" s="266"/>
      <c r="T164" s="266"/>
      <c r="U164" s="267"/>
      <c r="AT164" s="268" t="s">
        <v>179</v>
      </c>
      <c r="AU164" s="268" t="s">
        <v>169</v>
      </c>
      <c r="AV164" s="15" t="s">
        <v>188</v>
      </c>
      <c r="AW164" s="15" t="s">
        <v>32</v>
      </c>
      <c r="AX164" s="15" t="s">
        <v>75</v>
      </c>
      <c r="AY164" s="268" t="s">
        <v>170</v>
      </c>
    </row>
    <row r="165" spans="1:65" s="14" customFormat="1" ht="11.25">
      <c r="B165" s="228"/>
      <c r="C165" s="229"/>
      <c r="D165" s="218" t="s">
        <v>179</v>
      </c>
      <c r="E165" s="230" t="s">
        <v>1</v>
      </c>
      <c r="F165" s="231" t="s">
        <v>183</v>
      </c>
      <c r="G165" s="229"/>
      <c r="H165" s="232">
        <v>26.82</v>
      </c>
      <c r="I165" s="233"/>
      <c r="J165" s="229"/>
      <c r="K165" s="229"/>
      <c r="L165" s="234"/>
      <c r="M165" s="235"/>
      <c r="N165" s="236"/>
      <c r="O165" s="236"/>
      <c r="P165" s="236"/>
      <c r="Q165" s="236"/>
      <c r="R165" s="236"/>
      <c r="S165" s="236"/>
      <c r="T165" s="236"/>
      <c r="U165" s="237"/>
      <c r="AT165" s="238" t="s">
        <v>179</v>
      </c>
      <c r="AU165" s="238" t="s">
        <v>169</v>
      </c>
      <c r="AV165" s="14" t="s">
        <v>184</v>
      </c>
      <c r="AW165" s="14" t="s">
        <v>32</v>
      </c>
      <c r="AX165" s="14" t="s">
        <v>83</v>
      </c>
      <c r="AY165" s="238" t="s">
        <v>170</v>
      </c>
    </row>
    <row r="166" spans="1:65" s="2" customFormat="1" ht="21.75" customHeight="1">
      <c r="A166" s="35"/>
      <c r="B166" s="36"/>
      <c r="C166" s="203" t="s">
        <v>245</v>
      </c>
      <c r="D166" s="203" t="s">
        <v>173</v>
      </c>
      <c r="E166" s="204" t="s">
        <v>305</v>
      </c>
      <c r="F166" s="205" t="s">
        <v>306</v>
      </c>
      <c r="G166" s="206" t="s">
        <v>205</v>
      </c>
      <c r="H166" s="249"/>
      <c r="I166" s="208"/>
      <c r="J166" s="209">
        <f>ROUND(I166*H166,2)</f>
        <v>0</v>
      </c>
      <c r="K166" s="205" t="s">
        <v>177</v>
      </c>
      <c r="L166" s="40"/>
      <c r="M166" s="250" t="s">
        <v>1</v>
      </c>
      <c r="N166" s="251" t="s">
        <v>41</v>
      </c>
      <c r="O166" s="252"/>
      <c r="P166" s="253">
        <f>O166*H166</f>
        <v>0</v>
      </c>
      <c r="Q166" s="253">
        <v>0</v>
      </c>
      <c r="R166" s="253">
        <f>Q166*H166</f>
        <v>0</v>
      </c>
      <c r="S166" s="253">
        <v>0</v>
      </c>
      <c r="T166" s="253">
        <f>S166*H166</f>
        <v>0</v>
      </c>
      <c r="U166" s="254" t="s">
        <v>1</v>
      </c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4" t="s">
        <v>184</v>
      </c>
      <c r="AT166" s="214" t="s">
        <v>173</v>
      </c>
      <c r="AU166" s="214" t="s">
        <v>169</v>
      </c>
      <c r="AY166" s="18" t="s">
        <v>170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8" t="s">
        <v>169</v>
      </c>
      <c r="BK166" s="215">
        <f>ROUND(I166*H166,2)</f>
        <v>0</v>
      </c>
      <c r="BL166" s="18" t="s">
        <v>184</v>
      </c>
      <c r="BM166" s="214" t="s">
        <v>307</v>
      </c>
    </row>
    <row r="167" spans="1:65" s="2" customFormat="1" ht="6.95" customHeight="1">
      <c r="A167" s="35"/>
      <c r="B167" s="55"/>
      <c r="C167" s="56"/>
      <c r="D167" s="56"/>
      <c r="E167" s="56"/>
      <c r="F167" s="56"/>
      <c r="G167" s="56"/>
      <c r="H167" s="56"/>
      <c r="I167" s="153"/>
      <c r="J167" s="56"/>
      <c r="K167" s="56"/>
      <c r="L167" s="40"/>
      <c r="M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</sheetData>
  <sheetProtection algorithmName="SHA-512" hashValue="9cthuZefqY33mhCzwZA/yUT3rN84oq1pVF4VC/mid3cFjO2Ti3C0GUgwnRpadFxh1vhhAmEdWQBbKas9TtF86w==" saltValue="8HqVKjYM7BuSYOxA2vMM+cwZQqmc83d37WQlZ/mGOGRF1e+iSMURwxbqqECkyuL++SsOz2maYhy1VWjOS4fDxQ==" spinCount="100000" sheet="1" objects="1" scenarios="1" formatColumns="0" formatRows="0" autoFilter="0"/>
  <autoFilter ref="C119:K166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308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ROUND(J117,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ROUND((SUM(BE117:BE135)),  2)</f>
        <v>0</v>
      </c>
      <c r="G33" s="35"/>
      <c r="H33" s="35"/>
      <c r="I33" s="132">
        <v>0.21</v>
      </c>
      <c r="J33" s="131">
        <f>ROUND(((SUM(BE117:BE135))*I33),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ROUND((SUM(BF117:BF135)),  2)</f>
        <v>0</v>
      </c>
      <c r="G34" s="35"/>
      <c r="H34" s="35"/>
      <c r="I34" s="132">
        <v>0.15</v>
      </c>
      <c r="J34" s="131">
        <f>ROUND(((SUM(BF117:BF135))*I34),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ROUND((SUM(BG117:BG135)),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ROUND((SUM(BH117:BH135)),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ROUND((SUM(BI117:BI135)),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 xml:space="preserve">04 - Výplně otvorů 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J117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309</v>
      </c>
      <c r="E97" s="165"/>
      <c r="F97" s="165"/>
      <c r="G97" s="165"/>
      <c r="H97" s="165"/>
      <c r="I97" s="166"/>
      <c r="J97" s="167">
        <f>J118</f>
        <v>0</v>
      </c>
      <c r="K97" s="163"/>
      <c r="L97" s="168"/>
    </row>
    <row r="98" spans="1:31" s="2" customFormat="1" ht="21.75" hidden="1" customHeight="1">
      <c r="A98" s="35"/>
      <c r="B98" s="36"/>
      <c r="C98" s="37"/>
      <c r="D98" s="37"/>
      <c r="E98" s="37"/>
      <c r="F98" s="37"/>
      <c r="G98" s="37"/>
      <c r="H98" s="37"/>
      <c r="I98" s="116"/>
      <c r="J98" s="37"/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s="2" customFormat="1" ht="6.95" hidden="1" customHeight="1">
      <c r="A99" s="35"/>
      <c r="B99" s="55"/>
      <c r="C99" s="56"/>
      <c r="D99" s="56"/>
      <c r="E99" s="56"/>
      <c r="F99" s="56"/>
      <c r="G99" s="56"/>
      <c r="H99" s="56"/>
      <c r="I99" s="153"/>
      <c r="J99" s="56"/>
      <c r="K99" s="56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ht="11.25" hidden="1"/>
    <row r="101" spans="1:31" ht="11.25" hidden="1"/>
    <row r="102" spans="1:31" ht="11.25" hidden="1"/>
    <row r="103" spans="1:31" s="2" customFormat="1" ht="6.95" customHeight="1">
      <c r="A103" s="35"/>
      <c r="B103" s="57"/>
      <c r="C103" s="58"/>
      <c r="D103" s="58"/>
      <c r="E103" s="58"/>
      <c r="F103" s="58"/>
      <c r="G103" s="58"/>
      <c r="H103" s="58"/>
      <c r="I103" s="156"/>
      <c r="J103" s="58"/>
      <c r="K103" s="58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24.95" customHeight="1">
      <c r="A104" s="35"/>
      <c r="B104" s="36"/>
      <c r="C104" s="24" t="s">
        <v>153</v>
      </c>
      <c r="D104" s="37"/>
      <c r="E104" s="37"/>
      <c r="F104" s="37"/>
      <c r="G104" s="37"/>
      <c r="H104" s="37"/>
      <c r="I104" s="116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customHeight="1">
      <c r="A105" s="35"/>
      <c r="B105" s="36"/>
      <c r="C105" s="37"/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12" customHeight="1">
      <c r="A106" s="35"/>
      <c r="B106" s="36"/>
      <c r="C106" s="30" t="s">
        <v>16</v>
      </c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6.5" customHeight="1">
      <c r="A107" s="35"/>
      <c r="B107" s="36"/>
      <c r="C107" s="37"/>
      <c r="D107" s="37"/>
      <c r="E107" s="329" t="str">
        <f>E7</f>
        <v>Sociální bydlení - Město Luby - II. etapa</v>
      </c>
      <c r="F107" s="330"/>
      <c r="G107" s="330"/>
      <c r="H107" s="330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144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6.5" customHeight="1">
      <c r="A109" s="35"/>
      <c r="B109" s="36"/>
      <c r="C109" s="37"/>
      <c r="D109" s="37"/>
      <c r="E109" s="285" t="str">
        <f>E9</f>
        <v xml:space="preserve">04 - Výplně otvorů </v>
      </c>
      <c r="F109" s="331"/>
      <c r="G109" s="331"/>
      <c r="H109" s="331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20</v>
      </c>
      <c r="D111" s="37"/>
      <c r="E111" s="37"/>
      <c r="F111" s="28" t="str">
        <f>F12</f>
        <v xml:space="preserve"> </v>
      </c>
      <c r="G111" s="37"/>
      <c r="H111" s="37"/>
      <c r="I111" s="118" t="s">
        <v>22</v>
      </c>
      <c r="J111" s="67">
        <f>IF(J12="","",J12)</f>
        <v>44041</v>
      </c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5.2" customHeight="1">
      <c r="A113" s="35"/>
      <c r="B113" s="36"/>
      <c r="C113" s="30" t="s">
        <v>23</v>
      </c>
      <c r="D113" s="37"/>
      <c r="E113" s="37"/>
      <c r="F113" s="28" t="str">
        <f>E15</f>
        <v>Město Luby, Náměstí 5. května 164, Luby</v>
      </c>
      <c r="G113" s="37"/>
      <c r="H113" s="37"/>
      <c r="I113" s="118" t="s">
        <v>31</v>
      </c>
      <c r="J113" s="33" t="str">
        <f>E21</f>
        <v xml:space="preserve"> 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29</v>
      </c>
      <c r="D114" s="37"/>
      <c r="E114" s="37"/>
      <c r="F114" s="28" t="str">
        <f>IF(E18="","",E18)</f>
        <v>Vyplň údaj</v>
      </c>
      <c r="G114" s="37"/>
      <c r="H114" s="37"/>
      <c r="I114" s="118" t="s">
        <v>33</v>
      </c>
      <c r="J114" s="33" t="str">
        <f>E24</f>
        <v xml:space="preserve"> 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0.35" customHeight="1">
      <c r="A115" s="35"/>
      <c r="B115" s="36"/>
      <c r="C115" s="37"/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11" customFormat="1" ht="29.25" customHeight="1">
      <c r="A116" s="176"/>
      <c r="B116" s="177"/>
      <c r="C116" s="178" t="s">
        <v>154</v>
      </c>
      <c r="D116" s="179" t="s">
        <v>60</v>
      </c>
      <c r="E116" s="179" t="s">
        <v>56</v>
      </c>
      <c r="F116" s="179" t="s">
        <v>57</v>
      </c>
      <c r="G116" s="179" t="s">
        <v>155</v>
      </c>
      <c r="H116" s="179" t="s">
        <v>156</v>
      </c>
      <c r="I116" s="180" t="s">
        <v>157</v>
      </c>
      <c r="J116" s="179" t="s">
        <v>148</v>
      </c>
      <c r="K116" s="181" t="s">
        <v>158</v>
      </c>
      <c r="L116" s="182"/>
      <c r="M116" s="76" t="s">
        <v>1</v>
      </c>
      <c r="N116" s="77" t="s">
        <v>39</v>
      </c>
      <c r="O116" s="77" t="s">
        <v>159</v>
      </c>
      <c r="P116" s="77" t="s">
        <v>160</v>
      </c>
      <c r="Q116" s="77" t="s">
        <v>161</v>
      </c>
      <c r="R116" s="77" t="s">
        <v>162</v>
      </c>
      <c r="S116" s="77" t="s">
        <v>163</v>
      </c>
      <c r="T116" s="77" t="s">
        <v>164</v>
      </c>
      <c r="U116" s="78" t="s">
        <v>165</v>
      </c>
      <c r="V116" s="176"/>
      <c r="W116" s="176"/>
      <c r="X116" s="176"/>
      <c r="Y116" s="176"/>
      <c r="Z116" s="176"/>
      <c r="AA116" s="176"/>
      <c r="AB116" s="176"/>
      <c r="AC116" s="176"/>
      <c r="AD116" s="176"/>
      <c r="AE116" s="176"/>
    </row>
    <row r="117" spans="1:65" s="2" customFormat="1" ht="22.9" customHeight="1">
      <c r="A117" s="35"/>
      <c r="B117" s="36"/>
      <c r="C117" s="83" t="s">
        <v>166</v>
      </c>
      <c r="D117" s="37"/>
      <c r="E117" s="37"/>
      <c r="F117" s="37"/>
      <c r="G117" s="37"/>
      <c r="H117" s="37"/>
      <c r="I117" s="116"/>
      <c r="J117" s="183">
        <f>BK117</f>
        <v>0</v>
      </c>
      <c r="K117" s="37"/>
      <c r="L117" s="40"/>
      <c r="M117" s="79"/>
      <c r="N117" s="184"/>
      <c r="O117" s="80"/>
      <c r="P117" s="185">
        <f>P118</f>
        <v>0</v>
      </c>
      <c r="Q117" s="80"/>
      <c r="R117" s="185">
        <f>R118</f>
        <v>0.82541999999999982</v>
      </c>
      <c r="S117" s="80"/>
      <c r="T117" s="185">
        <f>T118</f>
        <v>0</v>
      </c>
      <c r="U117" s="81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74</v>
      </c>
      <c r="AU117" s="18" t="s">
        <v>150</v>
      </c>
      <c r="BK117" s="186">
        <f>BK118</f>
        <v>0</v>
      </c>
    </row>
    <row r="118" spans="1:65" s="12" customFormat="1" ht="25.9" customHeight="1">
      <c r="B118" s="187"/>
      <c r="C118" s="188"/>
      <c r="D118" s="189" t="s">
        <v>74</v>
      </c>
      <c r="E118" s="190" t="s">
        <v>310</v>
      </c>
      <c r="F118" s="190" t="s">
        <v>311</v>
      </c>
      <c r="G118" s="188"/>
      <c r="H118" s="188"/>
      <c r="I118" s="191"/>
      <c r="J118" s="192">
        <f>BK118</f>
        <v>0</v>
      </c>
      <c r="K118" s="188"/>
      <c r="L118" s="193"/>
      <c r="M118" s="194"/>
      <c r="N118" s="195"/>
      <c r="O118" s="195"/>
      <c r="P118" s="196">
        <f>SUM(P119:P135)</f>
        <v>0</v>
      </c>
      <c r="Q118" s="195"/>
      <c r="R118" s="196">
        <f>SUM(R119:R135)</f>
        <v>0.82541999999999982</v>
      </c>
      <c r="S118" s="195"/>
      <c r="T118" s="196">
        <f>SUM(T119:T135)</f>
        <v>0</v>
      </c>
      <c r="U118" s="197"/>
      <c r="AR118" s="198" t="s">
        <v>169</v>
      </c>
      <c r="AT118" s="199" t="s">
        <v>74</v>
      </c>
      <c r="AU118" s="199" t="s">
        <v>75</v>
      </c>
      <c r="AY118" s="198" t="s">
        <v>170</v>
      </c>
      <c r="BK118" s="200">
        <f>SUM(BK119:BK135)</f>
        <v>0</v>
      </c>
    </row>
    <row r="119" spans="1:65" s="2" customFormat="1" ht="21.75" customHeight="1">
      <c r="A119" s="35"/>
      <c r="B119" s="36"/>
      <c r="C119" s="203" t="s">
        <v>83</v>
      </c>
      <c r="D119" s="203" t="s">
        <v>173</v>
      </c>
      <c r="E119" s="204" t="s">
        <v>312</v>
      </c>
      <c r="F119" s="205" t="s">
        <v>313</v>
      </c>
      <c r="G119" s="206" t="s">
        <v>314</v>
      </c>
      <c r="H119" s="207">
        <v>2</v>
      </c>
      <c r="I119" s="208"/>
      <c r="J119" s="209">
        <f t="shared" ref="J119:J135" si="0">ROUND(I119*H119,2)</f>
        <v>0</v>
      </c>
      <c r="K119" s="205" t="s">
        <v>177</v>
      </c>
      <c r="L119" s="40"/>
      <c r="M119" s="210" t="s">
        <v>1</v>
      </c>
      <c r="N119" s="211" t="s">
        <v>41</v>
      </c>
      <c r="O119" s="72"/>
      <c r="P119" s="212">
        <f t="shared" ref="P119:P135" si="1">O119*H119</f>
        <v>0</v>
      </c>
      <c r="Q119" s="212">
        <v>2.7E-4</v>
      </c>
      <c r="R119" s="212">
        <f t="shared" ref="R119:R135" si="2">Q119*H119</f>
        <v>5.4000000000000001E-4</v>
      </c>
      <c r="S119" s="212">
        <v>0</v>
      </c>
      <c r="T119" s="212">
        <f t="shared" ref="T119:T135" si="3">S119*H119</f>
        <v>0</v>
      </c>
      <c r="U119" s="213" t="s">
        <v>1</v>
      </c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14" t="s">
        <v>126</v>
      </c>
      <c r="AT119" s="214" t="s">
        <v>173</v>
      </c>
      <c r="AU119" s="214" t="s">
        <v>83</v>
      </c>
      <c r="AY119" s="18" t="s">
        <v>170</v>
      </c>
      <c r="BE119" s="215">
        <f t="shared" ref="BE119:BE135" si="4">IF(N119="základní",J119,0)</f>
        <v>0</v>
      </c>
      <c r="BF119" s="215">
        <f t="shared" ref="BF119:BF135" si="5">IF(N119="snížená",J119,0)</f>
        <v>0</v>
      </c>
      <c r="BG119" s="215">
        <f t="shared" ref="BG119:BG135" si="6">IF(N119="zákl. přenesená",J119,0)</f>
        <v>0</v>
      </c>
      <c r="BH119" s="215">
        <f t="shared" ref="BH119:BH135" si="7">IF(N119="sníž. přenesená",J119,0)</f>
        <v>0</v>
      </c>
      <c r="BI119" s="215">
        <f t="shared" ref="BI119:BI135" si="8">IF(N119="nulová",J119,0)</f>
        <v>0</v>
      </c>
      <c r="BJ119" s="18" t="s">
        <v>169</v>
      </c>
      <c r="BK119" s="215">
        <f t="shared" ref="BK119:BK135" si="9">ROUND(I119*H119,2)</f>
        <v>0</v>
      </c>
      <c r="BL119" s="18" t="s">
        <v>126</v>
      </c>
      <c r="BM119" s="214" t="s">
        <v>315</v>
      </c>
    </row>
    <row r="120" spans="1:65" s="2" customFormat="1" ht="16.5" customHeight="1">
      <c r="A120" s="35"/>
      <c r="B120" s="36"/>
      <c r="C120" s="239" t="s">
        <v>169</v>
      </c>
      <c r="D120" s="239" t="s">
        <v>196</v>
      </c>
      <c r="E120" s="240" t="s">
        <v>316</v>
      </c>
      <c r="F120" s="241" t="s">
        <v>317</v>
      </c>
      <c r="G120" s="242" t="s">
        <v>176</v>
      </c>
      <c r="H120" s="243">
        <v>2</v>
      </c>
      <c r="I120" s="244"/>
      <c r="J120" s="245">
        <f t="shared" si="0"/>
        <v>0</v>
      </c>
      <c r="K120" s="241" t="s">
        <v>177</v>
      </c>
      <c r="L120" s="246"/>
      <c r="M120" s="247" t="s">
        <v>1</v>
      </c>
      <c r="N120" s="248" t="s">
        <v>41</v>
      </c>
      <c r="O120" s="72"/>
      <c r="P120" s="212">
        <f t="shared" si="1"/>
        <v>0</v>
      </c>
      <c r="Q120" s="212">
        <v>3.4720000000000001E-2</v>
      </c>
      <c r="R120" s="212">
        <f t="shared" si="2"/>
        <v>6.9440000000000002E-2</v>
      </c>
      <c r="S120" s="212">
        <v>0</v>
      </c>
      <c r="T120" s="212">
        <f t="shared" si="3"/>
        <v>0</v>
      </c>
      <c r="U120" s="213" t="s">
        <v>1</v>
      </c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14" t="s">
        <v>199</v>
      </c>
      <c r="AT120" s="214" t="s">
        <v>196</v>
      </c>
      <c r="AU120" s="214" t="s">
        <v>83</v>
      </c>
      <c r="AY120" s="18" t="s">
        <v>170</v>
      </c>
      <c r="BE120" s="215">
        <f t="shared" si="4"/>
        <v>0</v>
      </c>
      <c r="BF120" s="215">
        <f t="shared" si="5"/>
        <v>0</v>
      </c>
      <c r="BG120" s="215">
        <f t="shared" si="6"/>
        <v>0</v>
      </c>
      <c r="BH120" s="215">
        <f t="shared" si="7"/>
        <v>0</v>
      </c>
      <c r="BI120" s="215">
        <f t="shared" si="8"/>
        <v>0</v>
      </c>
      <c r="BJ120" s="18" t="s">
        <v>169</v>
      </c>
      <c r="BK120" s="215">
        <f t="shared" si="9"/>
        <v>0</v>
      </c>
      <c r="BL120" s="18" t="s">
        <v>126</v>
      </c>
      <c r="BM120" s="214" t="s">
        <v>318</v>
      </c>
    </row>
    <row r="121" spans="1:65" s="2" customFormat="1" ht="21.75" customHeight="1">
      <c r="A121" s="35"/>
      <c r="B121" s="36"/>
      <c r="C121" s="203" t="s">
        <v>188</v>
      </c>
      <c r="D121" s="203" t="s">
        <v>173</v>
      </c>
      <c r="E121" s="204" t="s">
        <v>319</v>
      </c>
      <c r="F121" s="205" t="s">
        <v>320</v>
      </c>
      <c r="G121" s="206" t="s">
        <v>314</v>
      </c>
      <c r="H121" s="207">
        <v>18</v>
      </c>
      <c r="I121" s="208"/>
      <c r="J121" s="209">
        <f t="shared" si="0"/>
        <v>0</v>
      </c>
      <c r="K121" s="205" t="s">
        <v>177</v>
      </c>
      <c r="L121" s="40"/>
      <c r="M121" s="210" t="s">
        <v>1</v>
      </c>
      <c r="N121" s="211" t="s">
        <v>41</v>
      </c>
      <c r="O121" s="72"/>
      <c r="P121" s="212">
        <f t="shared" si="1"/>
        <v>0</v>
      </c>
      <c r="Q121" s="212">
        <v>0</v>
      </c>
      <c r="R121" s="212">
        <f t="shared" si="2"/>
        <v>0</v>
      </c>
      <c r="S121" s="212">
        <v>0</v>
      </c>
      <c r="T121" s="212">
        <f t="shared" si="3"/>
        <v>0</v>
      </c>
      <c r="U121" s="213" t="s">
        <v>1</v>
      </c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4" t="s">
        <v>126</v>
      </c>
      <c r="AT121" s="214" t="s">
        <v>173</v>
      </c>
      <c r="AU121" s="214" t="s">
        <v>83</v>
      </c>
      <c r="AY121" s="18" t="s">
        <v>170</v>
      </c>
      <c r="BE121" s="215">
        <f t="shared" si="4"/>
        <v>0</v>
      </c>
      <c r="BF121" s="215">
        <f t="shared" si="5"/>
        <v>0</v>
      </c>
      <c r="BG121" s="215">
        <f t="shared" si="6"/>
        <v>0</v>
      </c>
      <c r="BH121" s="215">
        <f t="shared" si="7"/>
        <v>0</v>
      </c>
      <c r="BI121" s="215">
        <f t="shared" si="8"/>
        <v>0</v>
      </c>
      <c r="BJ121" s="18" t="s">
        <v>169</v>
      </c>
      <c r="BK121" s="215">
        <f t="shared" si="9"/>
        <v>0</v>
      </c>
      <c r="BL121" s="18" t="s">
        <v>126</v>
      </c>
      <c r="BM121" s="214" t="s">
        <v>321</v>
      </c>
    </row>
    <row r="122" spans="1:65" s="2" customFormat="1" ht="21.75" customHeight="1">
      <c r="A122" s="35"/>
      <c r="B122" s="36"/>
      <c r="C122" s="239" t="s">
        <v>184</v>
      </c>
      <c r="D122" s="239" t="s">
        <v>196</v>
      </c>
      <c r="E122" s="240" t="s">
        <v>322</v>
      </c>
      <c r="F122" s="241" t="s">
        <v>323</v>
      </c>
      <c r="G122" s="242" t="s">
        <v>314</v>
      </c>
      <c r="H122" s="243">
        <v>18</v>
      </c>
      <c r="I122" s="244"/>
      <c r="J122" s="245">
        <f t="shared" si="0"/>
        <v>0</v>
      </c>
      <c r="K122" s="241" t="s">
        <v>1</v>
      </c>
      <c r="L122" s="246"/>
      <c r="M122" s="247" t="s">
        <v>1</v>
      </c>
      <c r="N122" s="248" t="s">
        <v>41</v>
      </c>
      <c r="O122" s="72"/>
      <c r="P122" s="212">
        <f t="shared" si="1"/>
        <v>0</v>
      </c>
      <c r="Q122" s="212">
        <v>1.6E-2</v>
      </c>
      <c r="R122" s="212">
        <f t="shared" si="2"/>
        <v>0.28800000000000003</v>
      </c>
      <c r="S122" s="212">
        <v>0</v>
      </c>
      <c r="T122" s="212">
        <f t="shared" si="3"/>
        <v>0</v>
      </c>
      <c r="U122" s="213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240</v>
      </c>
      <c r="AT122" s="214" t="s">
        <v>196</v>
      </c>
      <c r="AU122" s="214" t="s">
        <v>83</v>
      </c>
      <c r="AY122" s="18" t="s">
        <v>170</v>
      </c>
      <c r="BE122" s="215">
        <f t="shared" si="4"/>
        <v>0</v>
      </c>
      <c r="BF122" s="215">
        <f t="shared" si="5"/>
        <v>0</v>
      </c>
      <c r="BG122" s="215">
        <f t="shared" si="6"/>
        <v>0</v>
      </c>
      <c r="BH122" s="215">
        <f t="shared" si="7"/>
        <v>0</v>
      </c>
      <c r="BI122" s="215">
        <f t="shared" si="8"/>
        <v>0</v>
      </c>
      <c r="BJ122" s="18" t="s">
        <v>169</v>
      </c>
      <c r="BK122" s="215">
        <f t="shared" si="9"/>
        <v>0</v>
      </c>
      <c r="BL122" s="18" t="s">
        <v>184</v>
      </c>
      <c r="BM122" s="214" t="s">
        <v>324</v>
      </c>
    </row>
    <row r="123" spans="1:65" s="2" customFormat="1" ht="21.75" customHeight="1">
      <c r="A123" s="35"/>
      <c r="B123" s="36"/>
      <c r="C123" s="203" t="s">
        <v>195</v>
      </c>
      <c r="D123" s="203" t="s">
        <v>173</v>
      </c>
      <c r="E123" s="204" t="s">
        <v>325</v>
      </c>
      <c r="F123" s="205" t="s">
        <v>326</v>
      </c>
      <c r="G123" s="206" t="s">
        <v>314</v>
      </c>
      <c r="H123" s="207">
        <v>8</v>
      </c>
      <c r="I123" s="208"/>
      <c r="J123" s="209">
        <f t="shared" si="0"/>
        <v>0</v>
      </c>
      <c r="K123" s="205" t="s">
        <v>177</v>
      </c>
      <c r="L123" s="40"/>
      <c r="M123" s="210" t="s">
        <v>1</v>
      </c>
      <c r="N123" s="211" t="s">
        <v>41</v>
      </c>
      <c r="O123" s="72"/>
      <c r="P123" s="212">
        <f t="shared" si="1"/>
        <v>0</v>
      </c>
      <c r="Q123" s="212">
        <v>0</v>
      </c>
      <c r="R123" s="212">
        <f t="shared" si="2"/>
        <v>0</v>
      </c>
      <c r="S123" s="212">
        <v>0</v>
      </c>
      <c r="T123" s="212">
        <f t="shared" si="3"/>
        <v>0</v>
      </c>
      <c r="U123" s="213" t="s">
        <v>1</v>
      </c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4" t="s">
        <v>126</v>
      </c>
      <c r="AT123" s="214" t="s">
        <v>173</v>
      </c>
      <c r="AU123" s="214" t="s">
        <v>83</v>
      </c>
      <c r="AY123" s="18" t="s">
        <v>170</v>
      </c>
      <c r="BE123" s="215">
        <f t="shared" si="4"/>
        <v>0</v>
      </c>
      <c r="BF123" s="215">
        <f t="shared" si="5"/>
        <v>0</v>
      </c>
      <c r="BG123" s="215">
        <f t="shared" si="6"/>
        <v>0</v>
      </c>
      <c r="BH123" s="215">
        <f t="shared" si="7"/>
        <v>0</v>
      </c>
      <c r="BI123" s="215">
        <f t="shared" si="8"/>
        <v>0</v>
      </c>
      <c r="BJ123" s="18" t="s">
        <v>169</v>
      </c>
      <c r="BK123" s="215">
        <f t="shared" si="9"/>
        <v>0</v>
      </c>
      <c r="BL123" s="18" t="s">
        <v>126</v>
      </c>
      <c r="BM123" s="214" t="s">
        <v>327</v>
      </c>
    </row>
    <row r="124" spans="1:65" s="2" customFormat="1" ht="21.75" customHeight="1">
      <c r="A124" s="35"/>
      <c r="B124" s="36"/>
      <c r="C124" s="239" t="s">
        <v>202</v>
      </c>
      <c r="D124" s="239" t="s">
        <v>196</v>
      </c>
      <c r="E124" s="240" t="s">
        <v>328</v>
      </c>
      <c r="F124" s="241" t="s">
        <v>329</v>
      </c>
      <c r="G124" s="242" t="s">
        <v>314</v>
      </c>
      <c r="H124" s="243">
        <v>8</v>
      </c>
      <c r="I124" s="244"/>
      <c r="J124" s="245">
        <f t="shared" si="0"/>
        <v>0</v>
      </c>
      <c r="K124" s="241" t="s">
        <v>1</v>
      </c>
      <c r="L124" s="246"/>
      <c r="M124" s="247" t="s">
        <v>1</v>
      </c>
      <c r="N124" s="248" t="s">
        <v>41</v>
      </c>
      <c r="O124" s="72"/>
      <c r="P124" s="212">
        <f t="shared" si="1"/>
        <v>0</v>
      </c>
      <c r="Q124" s="212">
        <v>4.2999999999999997E-2</v>
      </c>
      <c r="R124" s="212">
        <f t="shared" si="2"/>
        <v>0.34399999999999997</v>
      </c>
      <c r="S124" s="212">
        <v>0</v>
      </c>
      <c r="T124" s="212">
        <f t="shared" si="3"/>
        <v>0</v>
      </c>
      <c r="U124" s="213" t="s">
        <v>1</v>
      </c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240</v>
      </c>
      <c r="AT124" s="214" t="s">
        <v>196</v>
      </c>
      <c r="AU124" s="214" t="s">
        <v>83</v>
      </c>
      <c r="AY124" s="18" t="s">
        <v>170</v>
      </c>
      <c r="BE124" s="215">
        <f t="shared" si="4"/>
        <v>0</v>
      </c>
      <c r="BF124" s="215">
        <f t="shared" si="5"/>
        <v>0</v>
      </c>
      <c r="BG124" s="215">
        <f t="shared" si="6"/>
        <v>0</v>
      </c>
      <c r="BH124" s="215">
        <f t="shared" si="7"/>
        <v>0</v>
      </c>
      <c r="BI124" s="215">
        <f t="shared" si="8"/>
        <v>0</v>
      </c>
      <c r="BJ124" s="18" t="s">
        <v>169</v>
      </c>
      <c r="BK124" s="215">
        <f t="shared" si="9"/>
        <v>0</v>
      </c>
      <c r="BL124" s="18" t="s">
        <v>184</v>
      </c>
      <c r="BM124" s="214" t="s">
        <v>330</v>
      </c>
    </row>
    <row r="125" spans="1:65" s="2" customFormat="1" ht="16.5" customHeight="1">
      <c r="A125" s="35"/>
      <c r="B125" s="36"/>
      <c r="C125" s="203" t="s">
        <v>235</v>
      </c>
      <c r="D125" s="203" t="s">
        <v>173</v>
      </c>
      <c r="E125" s="204" t="s">
        <v>331</v>
      </c>
      <c r="F125" s="205" t="s">
        <v>332</v>
      </c>
      <c r="G125" s="206" t="s">
        <v>314</v>
      </c>
      <c r="H125" s="207">
        <v>18</v>
      </c>
      <c r="I125" s="208"/>
      <c r="J125" s="209">
        <f t="shared" si="0"/>
        <v>0</v>
      </c>
      <c r="K125" s="205" t="s">
        <v>177</v>
      </c>
      <c r="L125" s="40"/>
      <c r="M125" s="210" t="s">
        <v>1</v>
      </c>
      <c r="N125" s="211" t="s">
        <v>41</v>
      </c>
      <c r="O125" s="72"/>
      <c r="P125" s="212">
        <f t="shared" si="1"/>
        <v>0</v>
      </c>
      <c r="Q125" s="212">
        <v>0</v>
      </c>
      <c r="R125" s="212">
        <f t="shared" si="2"/>
        <v>0</v>
      </c>
      <c r="S125" s="212">
        <v>0</v>
      </c>
      <c r="T125" s="212">
        <f t="shared" si="3"/>
        <v>0</v>
      </c>
      <c r="U125" s="213" t="s">
        <v>1</v>
      </c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126</v>
      </c>
      <c r="AT125" s="214" t="s">
        <v>173</v>
      </c>
      <c r="AU125" s="214" t="s">
        <v>83</v>
      </c>
      <c r="AY125" s="18" t="s">
        <v>170</v>
      </c>
      <c r="BE125" s="215">
        <f t="shared" si="4"/>
        <v>0</v>
      </c>
      <c r="BF125" s="215">
        <f t="shared" si="5"/>
        <v>0</v>
      </c>
      <c r="BG125" s="215">
        <f t="shared" si="6"/>
        <v>0</v>
      </c>
      <c r="BH125" s="215">
        <f t="shared" si="7"/>
        <v>0</v>
      </c>
      <c r="BI125" s="215">
        <f t="shared" si="8"/>
        <v>0</v>
      </c>
      <c r="BJ125" s="18" t="s">
        <v>169</v>
      </c>
      <c r="BK125" s="215">
        <f t="shared" si="9"/>
        <v>0</v>
      </c>
      <c r="BL125" s="18" t="s">
        <v>126</v>
      </c>
      <c r="BM125" s="214" t="s">
        <v>333</v>
      </c>
    </row>
    <row r="126" spans="1:65" s="2" customFormat="1" ht="21.75" customHeight="1">
      <c r="A126" s="35"/>
      <c r="B126" s="36"/>
      <c r="C126" s="239" t="s">
        <v>240</v>
      </c>
      <c r="D126" s="239" t="s">
        <v>196</v>
      </c>
      <c r="E126" s="240" t="s">
        <v>334</v>
      </c>
      <c r="F126" s="241" t="s">
        <v>335</v>
      </c>
      <c r="G126" s="242" t="s">
        <v>314</v>
      </c>
      <c r="H126" s="243">
        <v>18</v>
      </c>
      <c r="I126" s="244"/>
      <c r="J126" s="245">
        <f t="shared" si="0"/>
        <v>0</v>
      </c>
      <c r="K126" s="241" t="s">
        <v>177</v>
      </c>
      <c r="L126" s="246"/>
      <c r="M126" s="247" t="s">
        <v>1</v>
      </c>
      <c r="N126" s="248" t="s">
        <v>41</v>
      </c>
      <c r="O126" s="72"/>
      <c r="P126" s="212">
        <f t="shared" si="1"/>
        <v>0</v>
      </c>
      <c r="Q126" s="212">
        <v>1.1999999999999999E-3</v>
      </c>
      <c r="R126" s="212">
        <f t="shared" si="2"/>
        <v>2.1599999999999998E-2</v>
      </c>
      <c r="S126" s="212">
        <v>0</v>
      </c>
      <c r="T126" s="212">
        <f t="shared" si="3"/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240</v>
      </c>
      <c r="AT126" s="214" t="s">
        <v>196</v>
      </c>
      <c r="AU126" s="214" t="s">
        <v>83</v>
      </c>
      <c r="AY126" s="18" t="s">
        <v>170</v>
      </c>
      <c r="BE126" s="215">
        <f t="shared" si="4"/>
        <v>0</v>
      </c>
      <c r="BF126" s="215">
        <f t="shared" si="5"/>
        <v>0</v>
      </c>
      <c r="BG126" s="215">
        <f t="shared" si="6"/>
        <v>0</v>
      </c>
      <c r="BH126" s="215">
        <f t="shared" si="7"/>
        <v>0</v>
      </c>
      <c r="BI126" s="215">
        <f t="shared" si="8"/>
        <v>0</v>
      </c>
      <c r="BJ126" s="18" t="s">
        <v>169</v>
      </c>
      <c r="BK126" s="215">
        <f t="shared" si="9"/>
        <v>0</v>
      </c>
      <c r="BL126" s="18" t="s">
        <v>184</v>
      </c>
      <c r="BM126" s="214" t="s">
        <v>336</v>
      </c>
    </row>
    <row r="127" spans="1:65" s="2" customFormat="1" ht="16.5" customHeight="1">
      <c r="A127" s="35"/>
      <c r="B127" s="36"/>
      <c r="C127" s="203" t="s">
        <v>245</v>
      </c>
      <c r="D127" s="203" t="s">
        <v>173</v>
      </c>
      <c r="E127" s="204" t="s">
        <v>337</v>
      </c>
      <c r="F127" s="205" t="s">
        <v>338</v>
      </c>
      <c r="G127" s="206" t="s">
        <v>314</v>
      </c>
      <c r="H127" s="207">
        <v>8</v>
      </c>
      <c r="I127" s="208"/>
      <c r="J127" s="209">
        <f t="shared" si="0"/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 t="shared" si="1"/>
        <v>0</v>
      </c>
      <c r="Q127" s="212">
        <v>0</v>
      </c>
      <c r="R127" s="212">
        <f t="shared" si="2"/>
        <v>0</v>
      </c>
      <c r="S127" s="212">
        <v>0</v>
      </c>
      <c r="T127" s="212">
        <f t="shared" si="3"/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126</v>
      </c>
      <c r="AT127" s="214" t="s">
        <v>173</v>
      </c>
      <c r="AU127" s="214" t="s">
        <v>83</v>
      </c>
      <c r="AY127" s="18" t="s">
        <v>170</v>
      </c>
      <c r="BE127" s="215">
        <f t="shared" si="4"/>
        <v>0</v>
      </c>
      <c r="BF127" s="215">
        <f t="shared" si="5"/>
        <v>0</v>
      </c>
      <c r="BG127" s="215">
        <f t="shared" si="6"/>
        <v>0</v>
      </c>
      <c r="BH127" s="215">
        <f t="shared" si="7"/>
        <v>0</v>
      </c>
      <c r="BI127" s="215">
        <f t="shared" si="8"/>
        <v>0</v>
      </c>
      <c r="BJ127" s="18" t="s">
        <v>169</v>
      </c>
      <c r="BK127" s="215">
        <f t="shared" si="9"/>
        <v>0</v>
      </c>
      <c r="BL127" s="18" t="s">
        <v>126</v>
      </c>
      <c r="BM127" s="214" t="s">
        <v>339</v>
      </c>
    </row>
    <row r="128" spans="1:65" s="2" customFormat="1" ht="16.5" customHeight="1">
      <c r="A128" s="35"/>
      <c r="B128" s="36"/>
      <c r="C128" s="239" t="s">
        <v>109</v>
      </c>
      <c r="D128" s="239" t="s">
        <v>196</v>
      </c>
      <c r="E128" s="240" t="s">
        <v>340</v>
      </c>
      <c r="F128" s="241" t="s">
        <v>341</v>
      </c>
      <c r="G128" s="242" t="s">
        <v>314</v>
      </c>
      <c r="H128" s="243">
        <v>8</v>
      </c>
      <c r="I128" s="244"/>
      <c r="J128" s="245">
        <f t="shared" si="0"/>
        <v>0</v>
      </c>
      <c r="K128" s="241" t="s">
        <v>177</v>
      </c>
      <c r="L128" s="246"/>
      <c r="M128" s="247" t="s">
        <v>1</v>
      </c>
      <c r="N128" s="248" t="s">
        <v>41</v>
      </c>
      <c r="O128" s="72"/>
      <c r="P128" s="212">
        <f t="shared" si="1"/>
        <v>0</v>
      </c>
      <c r="Q128" s="212">
        <v>2.2000000000000001E-3</v>
      </c>
      <c r="R128" s="212">
        <f t="shared" si="2"/>
        <v>1.7600000000000001E-2</v>
      </c>
      <c r="S128" s="212">
        <v>0</v>
      </c>
      <c r="T128" s="212">
        <f t="shared" si="3"/>
        <v>0</v>
      </c>
      <c r="U128" s="213" t="s">
        <v>1</v>
      </c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240</v>
      </c>
      <c r="AT128" s="214" t="s">
        <v>196</v>
      </c>
      <c r="AU128" s="214" t="s">
        <v>83</v>
      </c>
      <c r="AY128" s="18" t="s">
        <v>170</v>
      </c>
      <c r="BE128" s="215">
        <f t="shared" si="4"/>
        <v>0</v>
      </c>
      <c r="BF128" s="215">
        <f t="shared" si="5"/>
        <v>0</v>
      </c>
      <c r="BG128" s="215">
        <f t="shared" si="6"/>
        <v>0</v>
      </c>
      <c r="BH128" s="215">
        <f t="shared" si="7"/>
        <v>0</v>
      </c>
      <c r="BI128" s="215">
        <f t="shared" si="8"/>
        <v>0</v>
      </c>
      <c r="BJ128" s="18" t="s">
        <v>169</v>
      </c>
      <c r="BK128" s="215">
        <f t="shared" si="9"/>
        <v>0</v>
      </c>
      <c r="BL128" s="18" t="s">
        <v>184</v>
      </c>
      <c r="BM128" s="214" t="s">
        <v>342</v>
      </c>
    </row>
    <row r="129" spans="1:65" s="2" customFormat="1" ht="16.5" customHeight="1">
      <c r="A129" s="35"/>
      <c r="B129" s="36"/>
      <c r="C129" s="203" t="s">
        <v>112</v>
      </c>
      <c r="D129" s="203" t="s">
        <v>173</v>
      </c>
      <c r="E129" s="204" t="s">
        <v>343</v>
      </c>
      <c r="F129" s="205" t="s">
        <v>344</v>
      </c>
      <c r="G129" s="206" t="s">
        <v>314</v>
      </c>
      <c r="H129" s="207">
        <v>8</v>
      </c>
      <c r="I129" s="208"/>
      <c r="J129" s="209">
        <f t="shared" si="0"/>
        <v>0</v>
      </c>
      <c r="K129" s="205" t="s">
        <v>177</v>
      </c>
      <c r="L129" s="40"/>
      <c r="M129" s="210" t="s">
        <v>1</v>
      </c>
      <c r="N129" s="211" t="s">
        <v>41</v>
      </c>
      <c r="O129" s="72"/>
      <c r="P129" s="212">
        <f t="shared" si="1"/>
        <v>0</v>
      </c>
      <c r="Q129" s="212">
        <v>0</v>
      </c>
      <c r="R129" s="212">
        <f t="shared" si="2"/>
        <v>0</v>
      </c>
      <c r="S129" s="212">
        <v>0</v>
      </c>
      <c r="T129" s="212">
        <f t="shared" si="3"/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126</v>
      </c>
      <c r="AT129" s="214" t="s">
        <v>173</v>
      </c>
      <c r="AU129" s="214" t="s">
        <v>83</v>
      </c>
      <c r="AY129" s="18" t="s">
        <v>170</v>
      </c>
      <c r="BE129" s="215">
        <f t="shared" si="4"/>
        <v>0</v>
      </c>
      <c r="BF129" s="215">
        <f t="shared" si="5"/>
        <v>0</v>
      </c>
      <c r="BG129" s="215">
        <f t="shared" si="6"/>
        <v>0</v>
      </c>
      <c r="BH129" s="215">
        <f t="shared" si="7"/>
        <v>0</v>
      </c>
      <c r="BI129" s="215">
        <f t="shared" si="8"/>
        <v>0</v>
      </c>
      <c r="BJ129" s="18" t="s">
        <v>169</v>
      </c>
      <c r="BK129" s="215">
        <f t="shared" si="9"/>
        <v>0</v>
      </c>
      <c r="BL129" s="18" t="s">
        <v>126</v>
      </c>
      <c r="BM129" s="214" t="s">
        <v>345</v>
      </c>
    </row>
    <row r="130" spans="1:65" s="2" customFormat="1" ht="21.75" customHeight="1">
      <c r="A130" s="35"/>
      <c r="B130" s="36"/>
      <c r="C130" s="239" t="s">
        <v>115</v>
      </c>
      <c r="D130" s="239" t="s">
        <v>196</v>
      </c>
      <c r="E130" s="240" t="s">
        <v>346</v>
      </c>
      <c r="F130" s="241" t="s">
        <v>347</v>
      </c>
      <c r="G130" s="242" t="s">
        <v>314</v>
      </c>
      <c r="H130" s="243">
        <v>8</v>
      </c>
      <c r="I130" s="244"/>
      <c r="J130" s="245">
        <f t="shared" si="0"/>
        <v>0</v>
      </c>
      <c r="K130" s="241" t="s">
        <v>1</v>
      </c>
      <c r="L130" s="246"/>
      <c r="M130" s="247" t="s">
        <v>1</v>
      </c>
      <c r="N130" s="248" t="s">
        <v>41</v>
      </c>
      <c r="O130" s="72"/>
      <c r="P130" s="212">
        <f t="shared" si="1"/>
        <v>0</v>
      </c>
      <c r="Q130" s="212">
        <v>1.4999999999999999E-4</v>
      </c>
      <c r="R130" s="212">
        <f t="shared" si="2"/>
        <v>1.1999999999999999E-3</v>
      </c>
      <c r="S130" s="212">
        <v>0</v>
      </c>
      <c r="T130" s="212">
        <f t="shared" si="3"/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199</v>
      </c>
      <c r="AT130" s="214" t="s">
        <v>196</v>
      </c>
      <c r="AU130" s="214" t="s">
        <v>83</v>
      </c>
      <c r="AY130" s="18" t="s">
        <v>170</v>
      </c>
      <c r="BE130" s="215">
        <f t="shared" si="4"/>
        <v>0</v>
      </c>
      <c r="BF130" s="215">
        <f t="shared" si="5"/>
        <v>0</v>
      </c>
      <c r="BG130" s="215">
        <f t="shared" si="6"/>
        <v>0</v>
      </c>
      <c r="BH130" s="215">
        <f t="shared" si="7"/>
        <v>0</v>
      </c>
      <c r="BI130" s="215">
        <f t="shared" si="8"/>
        <v>0</v>
      </c>
      <c r="BJ130" s="18" t="s">
        <v>169</v>
      </c>
      <c r="BK130" s="215">
        <f t="shared" si="9"/>
        <v>0</v>
      </c>
      <c r="BL130" s="18" t="s">
        <v>126</v>
      </c>
      <c r="BM130" s="214" t="s">
        <v>348</v>
      </c>
    </row>
    <row r="131" spans="1:65" s="2" customFormat="1" ht="21.75" customHeight="1">
      <c r="A131" s="35"/>
      <c r="B131" s="36"/>
      <c r="C131" s="203" t="s">
        <v>118</v>
      </c>
      <c r="D131" s="203" t="s">
        <v>173</v>
      </c>
      <c r="E131" s="204" t="s">
        <v>349</v>
      </c>
      <c r="F131" s="205" t="s">
        <v>350</v>
      </c>
      <c r="G131" s="206" t="s">
        <v>314</v>
      </c>
      <c r="H131" s="207">
        <v>1</v>
      </c>
      <c r="I131" s="208"/>
      <c r="J131" s="209">
        <f t="shared" si="0"/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 t="shared" si="1"/>
        <v>0</v>
      </c>
      <c r="Q131" s="212">
        <v>8.8000000000000003E-4</v>
      </c>
      <c r="R131" s="212">
        <f t="shared" si="2"/>
        <v>8.8000000000000003E-4</v>
      </c>
      <c r="S131" s="212">
        <v>0</v>
      </c>
      <c r="T131" s="212">
        <f t="shared" si="3"/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126</v>
      </c>
      <c r="AT131" s="214" t="s">
        <v>173</v>
      </c>
      <c r="AU131" s="214" t="s">
        <v>83</v>
      </c>
      <c r="AY131" s="18" t="s">
        <v>170</v>
      </c>
      <c r="BE131" s="215">
        <f t="shared" si="4"/>
        <v>0</v>
      </c>
      <c r="BF131" s="215">
        <f t="shared" si="5"/>
        <v>0</v>
      </c>
      <c r="BG131" s="215">
        <f t="shared" si="6"/>
        <v>0</v>
      </c>
      <c r="BH131" s="215">
        <f t="shared" si="7"/>
        <v>0</v>
      </c>
      <c r="BI131" s="215">
        <f t="shared" si="8"/>
        <v>0</v>
      </c>
      <c r="BJ131" s="18" t="s">
        <v>169</v>
      </c>
      <c r="BK131" s="215">
        <f t="shared" si="9"/>
        <v>0</v>
      </c>
      <c r="BL131" s="18" t="s">
        <v>126</v>
      </c>
      <c r="BM131" s="214" t="s">
        <v>351</v>
      </c>
    </row>
    <row r="132" spans="1:65" s="2" customFormat="1" ht="21.75" customHeight="1">
      <c r="A132" s="35"/>
      <c r="B132" s="36"/>
      <c r="C132" s="239" t="s">
        <v>121</v>
      </c>
      <c r="D132" s="239" t="s">
        <v>196</v>
      </c>
      <c r="E132" s="240" t="s">
        <v>352</v>
      </c>
      <c r="F132" s="241" t="s">
        <v>353</v>
      </c>
      <c r="G132" s="242" t="s">
        <v>314</v>
      </c>
      <c r="H132" s="243">
        <v>1</v>
      </c>
      <c r="I132" s="244"/>
      <c r="J132" s="245">
        <f t="shared" si="0"/>
        <v>0</v>
      </c>
      <c r="K132" s="241" t="s">
        <v>177</v>
      </c>
      <c r="L132" s="246"/>
      <c r="M132" s="247" t="s">
        <v>1</v>
      </c>
      <c r="N132" s="248" t="s">
        <v>41</v>
      </c>
      <c r="O132" s="72"/>
      <c r="P132" s="212">
        <f t="shared" si="1"/>
        <v>0</v>
      </c>
      <c r="Q132" s="212">
        <v>7.9000000000000001E-2</v>
      </c>
      <c r="R132" s="212">
        <f t="shared" si="2"/>
        <v>7.9000000000000001E-2</v>
      </c>
      <c r="S132" s="212">
        <v>0</v>
      </c>
      <c r="T132" s="212">
        <f t="shared" si="3"/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199</v>
      </c>
      <c r="AT132" s="214" t="s">
        <v>196</v>
      </c>
      <c r="AU132" s="214" t="s">
        <v>83</v>
      </c>
      <c r="AY132" s="18" t="s">
        <v>170</v>
      </c>
      <c r="BE132" s="215">
        <f t="shared" si="4"/>
        <v>0</v>
      </c>
      <c r="BF132" s="215">
        <f t="shared" si="5"/>
        <v>0</v>
      </c>
      <c r="BG132" s="215">
        <f t="shared" si="6"/>
        <v>0</v>
      </c>
      <c r="BH132" s="215">
        <f t="shared" si="7"/>
        <v>0</v>
      </c>
      <c r="BI132" s="215">
        <f t="shared" si="8"/>
        <v>0</v>
      </c>
      <c r="BJ132" s="18" t="s">
        <v>169</v>
      </c>
      <c r="BK132" s="215">
        <f t="shared" si="9"/>
        <v>0</v>
      </c>
      <c r="BL132" s="18" t="s">
        <v>126</v>
      </c>
      <c r="BM132" s="214" t="s">
        <v>354</v>
      </c>
    </row>
    <row r="133" spans="1:65" s="2" customFormat="1" ht="16.5" customHeight="1">
      <c r="A133" s="35"/>
      <c r="B133" s="36"/>
      <c r="C133" s="239" t="s">
        <v>8</v>
      </c>
      <c r="D133" s="239" t="s">
        <v>196</v>
      </c>
      <c r="E133" s="240" t="s">
        <v>355</v>
      </c>
      <c r="F133" s="241" t="s">
        <v>356</v>
      </c>
      <c r="G133" s="242" t="s">
        <v>314</v>
      </c>
      <c r="H133" s="243">
        <v>1</v>
      </c>
      <c r="I133" s="244"/>
      <c r="J133" s="245">
        <f t="shared" si="0"/>
        <v>0</v>
      </c>
      <c r="K133" s="241" t="s">
        <v>177</v>
      </c>
      <c r="L133" s="246"/>
      <c r="M133" s="247" t="s">
        <v>1</v>
      </c>
      <c r="N133" s="248" t="s">
        <v>41</v>
      </c>
      <c r="O133" s="72"/>
      <c r="P133" s="212">
        <f t="shared" si="1"/>
        <v>0</v>
      </c>
      <c r="Q133" s="212">
        <v>3.0100000000000001E-3</v>
      </c>
      <c r="R133" s="212">
        <f t="shared" si="2"/>
        <v>3.0100000000000001E-3</v>
      </c>
      <c r="S133" s="212">
        <v>0</v>
      </c>
      <c r="T133" s="212">
        <f t="shared" si="3"/>
        <v>0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199</v>
      </c>
      <c r="AT133" s="214" t="s">
        <v>196</v>
      </c>
      <c r="AU133" s="214" t="s">
        <v>83</v>
      </c>
      <c r="AY133" s="18" t="s">
        <v>170</v>
      </c>
      <c r="BE133" s="215">
        <f t="shared" si="4"/>
        <v>0</v>
      </c>
      <c r="BF133" s="215">
        <f t="shared" si="5"/>
        <v>0</v>
      </c>
      <c r="BG133" s="215">
        <f t="shared" si="6"/>
        <v>0</v>
      </c>
      <c r="BH133" s="215">
        <f t="shared" si="7"/>
        <v>0</v>
      </c>
      <c r="BI133" s="215">
        <f t="shared" si="8"/>
        <v>0</v>
      </c>
      <c r="BJ133" s="18" t="s">
        <v>169</v>
      </c>
      <c r="BK133" s="215">
        <f t="shared" si="9"/>
        <v>0</v>
      </c>
      <c r="BL133" s="18" t="s">
        <v>126</v>
      </c>
      <c r="BM133" s="214" t="s">
        <v>357</v>
      </c>
    </row>
    <row r="134" spans="1:65" s="2" customFormat="1" ht="21.75" customHeight="1">
      <c r="A134" s="35"/>
      <c r="B134" s="36"/>
      <c r="C134" s="239" t="s">
        <v>126</v>
      </c>
      <c r="D134" s="239" t="s">
        <v>196</v>
      </c>
      <c r="E134" s="240" t="s">
        <v>358</v>
      </c>
      <c r="F134" s="241" t="s">
        <v>359</v>
      </c>
      <c r="G134" s="242" t="s">
        <v>314</v>
      </c>
      <c r="H134" s="243">
        <v>1</v>
      </c>
      <c r="I134" s="244"/>
      <c r="J134" s="245">
        <f t="shared" si="0"/>
        <v>0</v>
      </c>
      <c r="K134" s="241" t="s">
        <v>177</v>
      </c>
      <c r="L134" s="246"/>
      <c r="M134" s="247" t="s">
        <v>1</v>
      </c>
      <c r="N134" s="248" t="s">
        <v>41</v>
      </c>
      <c r="O134" s="72"/>
      <c r="P134" s="212">
        <f t="shared" si="1"/>
        <v>0</v>
      </c>
      <c r="Q134" s="212">
        <v>1.4999999999999999E-4</v>
      </c>
      <c r="R134" s="212">
        <f t="shared" si="2"/>
        <v>1.4999999999999999E-4</v>
      </c>
      <c r="S134" s="212">
        <v>0</v>
      </c>
      <c r="T134" s="212">
        <f t="shared" si="3"/>
        <v>0</v>
      </c>
      <c r="U134" s="213" t="s">
        <v>1</v>
      </c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199</v>
      </c>
      <c r="AT134" s="214" t="s">
        <v>196</v>
      </c>
      <c r="AU134" s="214" t="s">
        <v>83</v>
      </c>
      <c r="AY134" s="18" t="s">
        <v>170</v>
      </c>
      <c r="BE134" s="215">
        <f t="shared" si="4"/>
        <v>0</v>
      </c>
      <c r="BF134" s="215">
        <f t="shared" si="5"/>
        <v>0</v>
      </c>
      <c r="BG134" s="215">
        <f t="shared" si="6"/>
        <v>0</v>
      </c>
      <c r="BH134" s="215">
        <f t="shared" si="7"/>
        <v>0</v>
      </c>
      <c r="BI134" s="215">
        <f t="shared" si="8"/>
        <v>0</v>
      </c>
      <c r="BJ134" s="18" t="s">
        <v>169</v>
      </c>
      <c r="BK134" s="215">
        <f t="shared" si="9"/>
        <v>0</v>
      </c>
      <c r="BL134" s="18" t="s">
        <v>126</v>
      </c>
      <c r="BM134" s="214" t="s">
        <v>360</v>
      </c>
    </row>
    <row r="135" spans="1:65" s="2" customFormat="1" ht="21.75" customHeight="1">
      <c r="A135" s="35"/>
      <c r="B135" s="36"/>
      <c r="C135" s="203" t="s">
        <v>129</v>
      </c>
      <c r="D135" s="203" t="s">
        <v>173</v>
      </c>
      <c r="E135" s="204" t="s">
        <v>361</v>
      </c>
      <c r="F135" s="205" t="s">
        <v>362</v>
      </c>
      <c r="G135" s="206" t="s">
        <v>205</v>
      </c>
      <c r="H135" s="249"/>
      <c r="I135" s="208"/>
      <c r="J135" s="209">
        <f t="shared" si="0"/>
        <v>0</v>
      </c>
      <c r="K135" s="205" t="s">
        <v>177</v>
      </c>
      <c r="L135" s="40"/>
      <c r="M135" s="250" t="s">
        <v>1</v>
      </c>
      <c r="N135" s="251" t="s">
        <v>41</v>
      </c>
      <c r="O135" s="252"/>
      <c r="P135" s="253">
        <f t="shared" si="1"/>
        <v>0</v>
      </c>
      <c r="Q135" s="253">
        <v>0</v>
      </c>
      <c r="R135" s="253">
        <f t="shared" si="2"/>
        <v>0</v>
      </c>
      <c r="S135" s="253">
        <v>0</v>
      </c>
      <c r="T135" s="253">
        <f t="shared" si="3"/>
        <v>0</v>
      </c>
      <c r="U135" s="254" t="s">
        <v>1</v>
      </c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126</v>
      </c>
      <c r="AT135" s="214" t="s">
        <v>173</v>
      </c>
      <c r="AU135" s="214" t="s">
        <v>83</v>
      </c>
      <c r="AY135" s="18" t="s">
        <v>170</v>
      </c>
      <c r="BE135" s="215">
        <f t="shared" si="4"/>
        <v>0</v>
      </c>
      <c r="BF135" s="215">
        <f t="shared" si="5"/>
        <v>0</v>
      </c>
      <c r="BG135" s="215">
        <f t="shared" si="6"/>
        <v>0</v>
      </c>
      <c r="BH135" s="215">
        <f t="shared" si="7"/>
        <v>0</v>
      </c>
      <c r="BI135" s="215">
        <f t="shared" si="8"/>
        <v>0</v>
      </c>
      <c r="BJ135" s="18" t="s">
        <v>169</v>
      </c>
      <c r="BK135" s="215">
        <f t="shared" si="9"/>
        <v>0</v>
      </c>
      <c r="BL135" s="18" t="s">
        <v>126</v>
      </c>
      <c r="BM135" s="214" t="s">
        <v>363</v>
      </c>
    </row>
    <row r="136" spans="1:65" s="2" customFormat="1" ht="6.95" customHeight="1">
      <c r="A136" s="35"/>
      <c r="B136" s="55"/>
      <c r="C136" s="56"/>
      <c r="D136" s="56"/>
      <c r="E136" s="56"/>
      <c r="F136" s="56"/>
      <c r="G136" s="56"/>
      <c r="H136" s="56"/>
      <c r="I136" s="153"/>
      <c r="J136" s="56"/>
      <c r="K136" s="56"/>
      <c r="L136" s="40"/>
      <c r="M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</sheetData>
  <sheetProtection algorithmName="SHA-512" hashValue="BiTTumJBzTK30PebvA3WrRNnRFLCY8x1oxLwAXjNLN+SrZWwGnNJe6g/Ywj+CIQzIRK5uNDo4RV2CCsuXIcZhw==" saltValue="TNo4X1qnP3uy+S539gzU95U91zTW2yRNEP8PvdW4UefNecJp6CzNeKgKTjYo6YWaxUHF5pKJS5KdhD0HH6zjqQ==" spinCount="100000" sheet="1" objects="1" scenarios="1" formatColumns="0" formatRows="0" autoFilter="0"/>
  <autoFilter ref="C116:K135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364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ROUND(J123,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ROUND((SUM(BE123:BE156)),  2)</f>
        <v>0</v>
      </c>
      <c r="G33" s="35"/>
      <c r="H33" s="35"/>
      <c r="I33" s="132">
        <v>0.21</v>
      </c>
      <c r="J33" s="131">
        <f>ROUND(((SUM(BE123:BE156))*I33),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ROUND((SUM(BF123:BF156)),  2)</f>
        <v>0</v>
      </c>
      <c r="G34" s="35"/>
      <c r="H34" s="35"/>
      <c r="I34" s="132">
        <v>0.15</v>
      </c>
      <c r="J34" s="131">
        <f>ROUND(((SUM(BF123:BF156))*I34),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ROUND((SUM(BG123:BG156)),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ROUND((SUM(BH123:BH156)),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ROUND((SUM(BI123:BI156)),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05 - Vnitřní plynovod vč. topidel a sporáků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J123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J124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365</v>
      </c>
      <c r="E98" s="172"/>
      <c r="F98" s="172"/>
      <c r="G98" s="172"/>
      <c r="H98" s="172"/>
      <c r="I98" s="173"/>
      <c r="J98" s="174">
        <f>J125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366</v>
      </c>
      <c r="E99" s="172"/>
      <c r="F99" s="172"/>
      <c r="G99" s="172"/>
      <c r="H99" s="172"/>
      <c r="I99" s="173"/>
      <c r="J99" s="174">
        <f>J127</f>
        <v>0</v>
      </c>
      <c r="K99" s="170"/>
      <c r="L99" s="175"/>
    </row>
    <row r="100" spans="1:31" s="9" customFormat="1" ht="24.95" hidden="1" customHeight="1">
      <c r="B100" s="162"/>
      <c r="C100" s="163"/>
      <c r="D100" s="164" t="s">
        <v>151</v>
      </c>
      <c r="E100" s="165"/>
      <c r="F100" s="165"/>
      <c r="G100" s="165"/>
      <c r="H100" s="165"/>
      <c r="I100" s="166"/>
      <c r="J100" s="167">
        <f>J129</f>
        <v>0</v>
      </c>
      <c r="K100" s="163"/>
      <c r="L100" s="168"/>
    </row>
    <row r="101" spans="1:31" s="10" customFormat="1" ht="19.899999999999999" hidden="1" customHeight="1">
      <c r="B101" s="169"/>
      <c r="C101" s="170"/>
      <c r="D101" s="171" t="s">
        <v>367</v>
      </c>
      <c r="E101" s="172"/>
      <c r="F101" s="172"/>
      <c r="G101" s="172"/>
      <c r="H101" s="172"/>
      <c r="I101" s="173"/>
      <c r="J101" s="174">
        <f>J130</f>
        <v>0</v>
      </c>
      <c r="K101" s="170"/>
      <c r="L101" s="175"/>
    </row>
    <row r="102" spans="1:31" s="10" customFormat="1" ht="19.899999999999999" hidden="1" customHeight="1">
      <c r="B102" s="169"/>
      <c r="C102" s="170"/>
      <c r="D102" s="171" t="s">
        <v>368</v>
      </c>
      <c r="E102" s="172"/>
      <c r="F102" s="172"/>
      <c r="G102" s="172"/>
      <c r="H102" s="172"/>
      <c r="I102" s="173"/>
      <c r="J102" s="174">
        <f>J144</f>
        <v>0</v>
      </c>
      <c r="K102" s="170"/>
      <c r="L102" s="175"/>
    </row>
    <row r="103" spans="1:31" s="10" customFormat="1" ht="19.899999999999999" hidden="1" customHeight="1">
      <c r="B103" s="169"/>
      <c r="C103" s="170"/>
      <c r="D103" s="171" t="s">
        <v>369</v>
      </c>
      <c r="E103" s="172"/>
      <c r="F103" s="172"/>
      <c r="G103" s="172"/>
      <c r="H103" s="172"/>
      <c r="I103" s="173"/>
      <c r="J103" s="174">
        <f>J154</f>
        <v>0</v>
      </c>
      <c r="K103" s="170"/>
      <c r="L103" s="175"/>
    </row>
    <row r="104" spans="1:31" s="2" customFormat="1" ht="21.75" hidden="1" customHeight="1">
      <c r="A104" s="35"/>
      <c r="B104" s="36"/>
      <c r="C104" s="37"/>
      <c r="D104" s="37"/>
      <c r="E104" s="37"/>
      <c r="F104" s="37"/>
      <c r="G104" s="37"/>
      <c r="H104" s="37"/>
      <c r="I104" s="116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hidden="1" customHeight="1">
      <c r="A105" s="35"/>
      <c r="B105" s="55"/>
      <c r="C105" s="56"/>
      <c r="D105" s="56"/>
      <c r="E105" s="56"/>
      <c r="F105" s="56"/>
      <c r="G105" s="56"/>
      <c r="H105" s="56"/>
      <c r="I105" s="153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ht="11.25" hidden="1"/>
    <row r="107" spans="1:31" ht="11.25" hidden="1"/>
    <row r="108" spans="1:31" ht="11.25" hidden="1"/>
    <row r="109" spans="1:31" s="2" customFormat="1" ht="6.95" customHeight="1">
      <c r="A109" s="35"/>
      <c r="B109" s="57"/>
      <c r="C109" s="58"/>
      <c r="D109" s="58"/>
      <c r="E109" s="58"/>
      <c r="F109" s="58"/>
      <c r="G109" s="58"/>
      <c r="H109" s="58"/>
      <c r="I109" s="156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24.95" customHeight="1">
      <c r="A110" s="35"/>
      <c r="B110" s="36"/>
      <c r="C110" s="24" t="s">
        <v>153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29" t="str">
        <f>E7</f>
        <v>Sociální bydlení - Město Luby - II. etapa</v>
      </c>
      <c r="F113" s="330"/>
      <c r="G113" s="330"/>
      <c r="H113" s="330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144</v>
      </c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285" t="str">
        <f>E9</f>
        <v>05 - Vnitřní plynovod vč. topidel a sporáků</v>
      </c>
      <c r="F115" s="331"/>
      <c r="G115" s="331"/>
      <c r="H115" s="331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20</v>
      </c>
      <c r="D117" s="37"/>
      <c r="E117" s="37"/>
      <c r="F117" s="28" t="str">
        <f>F12</f>
        <v xml:space="preserve"> </v>
      </c>
      <c r="G117" s="37"/>
      <c r="H117" s="37"/>
      <c r="I117" s="118" t="s">
        <v>22</v>
      </c>
      <c r="J117" s="67">
        <f>IF(J12="","",J12)</f>
        <v>44041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23</v>
      </c>
      <c r="D119" s="37"/>
      <c r="E119" s="37"/>
      <c r="F119" s="28" t="str">
        <f>E15</f>
        <v>Město Luby, Náměstí 5. května 164, Luby</v>
      </c>
      <c r="G119" s="37"/>
      <c r="H119" s="37"/>
      <c r="I119" s="118" t="s">
        <v>31</v>
      </c>
      <c r="J119" s="33" t="str">
        <f>E21</f>
        <v xml:space="preserve"> 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29</v>
      </c>
      <c r="D120" s="37"/>
      <c r="E120" s="37"/>
      <c r="F120" s="28" t="str">
        <f>IF(E18="","",E18)</f>
        <v>Vyplň údaj</v>
      </c>
      <c r="G120" s="37"/>
      <c r="H120" s="37"/>
      <c r="I120" s="118" t="s">
        <v>33</v>
      </c>
      <c r="J120" s="33" t="str">
        <f>E24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76"/>
      <c r="B122" s="177"/>
      <c r="C122" s="178" t="s">
        <v>154</v>
      </c>
      <c r="D122" s="179" t="s">
        <v>60</v>
      </c>
      <c r="E122" s="179" t="s">
        <v>56</v>
      </c>
      <c r="F122" s="179" t="s">
        <v>57</v>
      </c>
      <c r="G122" s="179" t="s">
        <v>155</v>
      </c>
      <c r="H122" s="179" t="s">
        <v>156</v>
      </c>
      <c r="I122" s="180" t="s">
        <v>157</v>
      </c>
      <c r="J122" s="179" t="s">
        <v>148</v>
      </c>
      <c r="K122" s="181" t="s">
        <v>158</v>
      </c>
      <c r="L122" s="182"/>
      <c r="M122" s="76" t="s">
        <v>1</v>
      </c>
      <c r="N122" s="77" t="s">
        <v>39</v>
      </c>
      <c r="O122" s="77" t="s">
        <v>159</v>
      </c>
      <c r="P122" s="77" t="s">
        <v>160</v>
      </c>
      <c r="Q122" s="77" t="s">
        <v>161</v>
      </c>
      <c r="R122" s="77" t="s">
        <v>162</v>
      </c>
      <c r="S122" s="77" t="s">
        <v>163</v>
      </c>
      <c r="T122" s="77" t="s">
        <v>164</v>
      </c>
      <c r="U122" s="78" t="s">
        <v>165</v>
      </c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</row>
    <row r="123" spans="1:65" s="2" customFormat="1" ht="22.9" customHeight="1">
      <c r="A123" s="35"/>
      <c r="B123" s="36"/>
      <c r="C123" s="83" t="s">
        <v>166</v>
      </c>
      <c r="D123" s="37"/>
      <c r="E123" s="37"/>
      <c r="F123" s="37"/>
      <c r="G123" s="37"/>
      <c r="H123" s="37"/>
      <c r="I123" s="116"/>
      <c r="J123" s="183">
        <f>BK123</f>
        <v>0</v>
      </c>
      <c r="K123" s="37"/>
      <c r="L123" s="40"/>
      <c r="M123" s="79"/>
      <c r="N123" s="184"/>
      <c r="O123" s="80"/>
      <c r="P123" s="185">
        <f>P124+P129</f>
        <v>0</v>
      </c>
      <c r="Q123" s="80"/>
      <c r="R123" s="185">
        <f>R124+R129</f>
        <v>1.0879749999999999</v>
      </c>
      <c r="S123" s="80"/>
      <c r="T123" s="185">
        <f>T124+T129</f>
        <v>0.46200000000000002</v>
      </c>
      <c r="U123" s="81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74</v>
      </c>
      <c r="AU123" s="18" t="s">
        <v>150</v>
      </c>
      <c r="BK123" s="186">
        <f>BK124+BK129</f>
        <v>0</v>
      </c>
    </row>
    <row r="124" spans="1:65" s="12" customFormat="1" ht="25.9" customHeight="1">
      <c r="B124" s="187"/>
      <c r="C124" s="188"/>
      <c r="D124" s="189" t="s">
        <v>74</v>
      </c>
      <c r="E124" s="190" t="s">
        <v>258</v>
      </c>
      <c r="F124" s="190" t="s">
        <v>259</v>
      </c>
      <c r="G124" s="188"/>
      <c r="H124" s="188"/>
      <c r="I124" s="191"/>
      <c r="J124" s="192">
        <f>BK124</f>
        <v>0</v>
      </c>
      <c r="K124" s="188"/>
      <c r="L124" s="193"/>
      <c r="M124" s="194"/>
      <c r="N124" s="195"/>
      <c r="O124" s="195"/>
      <c r="P124" s="196">
        <f>P125+P127</f>
        <v>0</v>
      </c>
      <c r="Q124" s="195"/>
      <c r="R124" s="196">
        <f>R125+R127</f>
        <v>0.23329799999999998</v>
      </c>
      <c r="S124" s="195"/>
      <c r="T124" s="196">
        <f>T125+T127</f>
        <v>0.46200000000000002</v>
      </c>
      <c r="U124" s="197"/>
      <c r="AR124" s="198" t="s">
        <v>83</v>
      </c>
      <c r="AT124" s="199" t="s">
        <v>74</v>
      </c>
      <c r="AU124" s="199" t="s">
        <v>75</v>
      </c>
      <c r="AY124" s="198" t="s">
        <v>170</v>
      </c>
      <c r="BK124" s="200">
        <f>BK125+BK127</f>
        <v>0</v>
      </c>
    </row>
    <row r="125" spans="1:65" s="12" customFormat="1" ht="22.9" customHeight="1">
      <c r="B125" s="187"/>
      <c r="C125" s="188"/>
      <c r="D125" s="189" t="s">
        <v>74</v>
      </c>
      <c r="E125" s="201" t="s">
        <v>188</v>
      </c>
      <c r="F125" s="201" t="s">
        <v>370</v>
      </c>
      <c r="G125" s="188"/>
      <c r="H125" s="188"/>
      <c r="I125" s="191"/>
      <c r="J125" s="202">
        <f>BK125</f>
        <v>0</v>
      </c>
      <c r="K125" s="188"/>
      <c r="L125" s="193"/>
      <c r="M125" s="194"/>
      <c r="N125" s="195"/>
      <c r="O125" s="195"/>
      <c r="P125" s="196">
        <f>P126</f>
        <v>0</v>
      </c>
      <c r="Q125" s="195"/>
      <c r="R125" s="196">
        <f>R126</f>
        <v>0.22715999999999997</v>
      </c>
      <c r="S125" s="195"/>
      <c r="T125" s="196">
        <f>T126</f>
        <v>0</v>
      </c>
      <c r="U125" s="197"/>
      <c r="AR125" s="198" t="s">
        <v>83</v>
      </c>
      <c r="AT125" s="199" t="s">
        <v>74</v>
      </c>
      <c r="AU125" s="199" t="s">
        <v>83</v>
      </c>
      <c r="AY125" s="198" t="s">
        <v>170</v>
      </c>
      <c r="BK125" s="200">
        <f>BK126</f>
        <v>0</v>
      </c>
    </row>
    <row r="126" spans="1:65" s="2" customFormat="1" ht="21.75" customHeight="1">
      <c r="A126" s="35"/>
      <c r="B126" s="36"/>
      <c r="C126" s="203" t="s">
        <v>83</v>
      </c>
      <c r="D126" s="203" t="s">
        <v>173</v>
      </c>
      <c r="E126" s="204" t="s">
        <v>371</v>
      </c>
      <c r="F126" s="205" t="s">
        <v>372</v>
      </c>
      <c r="G126" s="206" t="s">
        <v>314</v>
      </c>
      <c r="H126" s="207">
        <v>12</v>
      </c>
      <c r="I126" s="208"/>
      <c r="J126" s="209">
        <f>ROUND(I126*H126,2)</f>
        <v>0</v>
      </c>
      <c r="K126" s="205" t="s">
        <v>177</v>
      </c>
      <c r="L126" s="40"/>
      <c r="M126" s="210" t="s">
        <v>1</v>
      </c>
      <c r="N126" s="211" t="s">
        <v>41</v>
      </c>
      <c r="O126" s="72"/>
      <c r="P126" s="212">
        <f>O126*H126</f>
        <v>0</v>
      </c>
      <c r="Q126" s="212">
        <v>1.8929999999999999E-2</v>
      </c>
      <c r="R126" s="212">
        <f>Q126*H126</f>
        <v>0.22715999999999997</v>
      </c>
      <c r="S126" s="212">
        <v>0</v>
      </c>
      <c r="T126" s="212">
        <f>S126*H126</f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184</v>
      </c>
      <c r="AT126" s="214" t="s">
        <v>173</v>
      </c>
      <c r="AU126" s="214" t="s">
        <v>169</v>
      </c>
      <c r="AY126" s="18" t="s">
        <v>170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8" t="s">
        <v>169</v>
      </c>
      <c r="BK126" s="215">
        <f>ROUND(I126*H126,2)</f>
        <v>0</v>
      </c>
      <c r="BL126" s="18" t="s">
        <v>184</v>
      </c>
      <c r="BM126" s="214" t="s">
        <v>373</v>
      </c>
    </row>
    <row r="127" spans="1:65" s="12" customFormat="1" ht="22.9" customHeight="1">
      <c r="B127" s="187"/>
      <c r="C127" s="188"/>
      <c r="D127" s="189" t="s">
        <v>74</v>
      </c>
      <c r="E127" s="201" t="s">
        <v>245</v>
      </c>
      <c r="F127" s="201" t="s">
        <v>374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P128</f>
        <v>0</v>
      </c>
      <c r="Q127" s="195"/>
      <c r="R127" s="196">
        <f>R128</f>
        <v>6.1380000000000002E-3</v>
      </c>
      <c r="S127" s="195"/>
      <c r="T127" s="196">
        <f>T128</f>
        <v>0.46200000000000002</v>
      </c>
      <c r="U127" s="197"/>
      <c r="AR127" s="198" t="s">
        <v>83</v>
      </c>
      <c r="AT127" s="199" t="s">
        <v>74</v>
      </c>
      <c r="AU127" s="199" t="s">
        <v>83</v>
      </c>
      <c r="AY127" s="198" t="s">
        <v>170</v>
      </c>
      <c r="BK127" s="200">
        <f>BK128</f>
        <v>0</v>
      </c>
    </row>
    <row r="128" spans="1:65" s="2" customFormat="1" ht="21.75" customHeight="1">
      <c r="A128" s="35"/>
      <c r="B128" s="36"/>
      <c r="C128" s="203" t="s">
        <v>169</v>
      </c>
      <c r="D128" s="203" t="s">
        <v>173</v>
      </c>
      <c r="E128" s="204" t="s">
        <v>375</v>
      </c>
      <c r="F128" s="205" t="s">
        <v>376</v>
      </c>
      <c r="G128" s="206" t="s">
        <v>263</v>
      </c>
      <c r="H128" s="207">
        <v>6.6</v>
      </c>
      <c r="I128" s="208"/>
      <c r="J128" s="209">
        <f>ROUND(I128*H128,2)</f>
        <v>0</v>
      </c>
      <c r="K128" s="205" t="s">
        <v>177</v>
      </c>
      <c r="L128" s="40"/>
      <c r="M128" s="210" t="s">
        <v>1</v>
      </c>
      <c r="N128" s="211" t="s">
        <v>41</v>
      </c>
      <c r="O128" s="72"/>
      <c r="P128" s="212">
        <f>O128*H128</f>
        <v>0</v>
      </c>
      <c r="Q128" s="212">
        <v>9.3000000000000005E-4</v>
      </c>
      <c r="R128" s="212">
        <f>Q128*H128</f>
        <v>6.1380000000000002E-3</v>
      </c>
      <c r="S128" s="212">
        <v>7.0000000000000007E-2</v>
      </c>
      <c r="T128" s="212">
        <f>S128*H128</f>
        <v>0.46200000000000002</v>
      </c>
      <c r="U128" s="213" t="s">
        <v>1</v>
      </c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184</v>
      </c>
      <c r="AT128" s="214" t="s">
        <v>173</v>
      </c>
      <c r="AU128" s="214" t="s">
        <v>169</v>
      </c>
      <c r="AY128" s="18" t="s">
        <v>170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8" t="s">
        <v>169</v>
      </c>
      <c r="BK128" s="215">
        <f>ROUND(I128*H128,2)</f>
        <v>0</v>
      </c>
      <c r="BL128" s="18" t="s">
        <v>184</v>
      </c>
      <c r="BM128" s="214" t="s">
        <v>377</v>
      </c>
    </row>
    <row r="129" spans="1:65" s="12" customFormat="1" ht="25.9" customHeight="1">
      <c r="B129" s="187"/>
      <c r="C129" s="188"/>
      <c r="D129" s="189" t="s">
        <v>74</v>
      </c>
      <c r="E129" s="190" t="s">
        <v>167</v>
      </c>
      <c r="F129" s="190" t="s">
        <v>168</v>
      </c>
      <c r="G129" s="188"/>
      <c r="H129" s="188"/>
      <c r="I129" s="191"/>
      <c r="J129" s="192">
        <f>BK129</f>
        <v>0</v>
      </c>
      <c r="K129" s="188"/>
      <c r="L129" s="193"/>
      <c r="M129" s="194"/>
      <c r="N129" s="195"/>
      <c r="O129" s="195"/>
      <c r="P129" s="196">
        <f>P130+P144+P154</f>
        <v>0</v>
      </c>
      <c r="Q129" s="195"/>
      <c r="R129" s="196">
        <f>R130+R144+R154</f>
        <v>0.85467699999999991</v>
      </c>
      <c r="S129" s="195"/>
      <c r="T129" s="196">
        <f>T130+T144+T154</f>
        <v>0</v>
      </c>
      <c r="U129" s="197"/>
      <c r="AR129" s="198" t="s">
        <v>169</v>
      </c>
      <c r="AT129" s="199" t="s">
        <v>74</v>
      </c>
      <c r="AU129" s="199" t="s">
        <v>75</v>
      </c>
      <c r="AY129" s="198" t="s">
        <v>170</v>
      </c>
      <c r="BK129" s="200">
        <f>BK130+BK144+BK154</f>
        <v>0</v>
      </c>
    </row>
    <row r="130" spans="1:65" s="12" customFormat="1" ht="22.9" customHeight="1">
      <c r="B130" s="187"/>
      <c r="C130" s="188"/>
      <c r="D130" s="189" t="s">
        <v>74</v>
      </c>
      <c r="E130" s="201" t="s">
        <v>378</v>
      </c>
      <c r="F130" s="201" t="s">
        <v>379</v>
      </c>
      <c r="G130" s="188"/>
      <c r="H130" s="188"/>
      <c r="I130" s="191"/>
      <c r="J130" s="202">
        <f>BK130</f>
        <v>0</v>
      </c>
      <c r="K130" s="188"/>
      <c r="L130" s="193"/>
      <c r="M130" s="194"/>
      <c r="N130" s="195"/>
      <c r="O130" s="195"/>
      <c r="P130" s="196">
        <f>SUM(P131:P143)</f>
        <v>0</v>
      </c>
      <c r="Q130" s="195"/>
      <c r="R130" s="196">
        <f>SUM(R131:R143)</f>
        <v>0.118117</v>
      </c>
      <c r="S130" s="195"/>
      <c r="T130" s="196">
        <f>SUM(T131:T143)</f>
        <v>0</v>
      </c>
      <c r="U130" s="197"/>
      <c r="AR130" s="198" t="s">
        <v>169</v>
      </c>
      <c r="AT130" s="199" t="s">
        <v>74</v>
      </c>
      <c r="AU130" s="199" t="s">
        <v>83</v>
      </c>
      <c r="AY130" s="198" t="s">
        <v>170</v>
      </c>
      <c r="BK130" s="200">
        <f>SUM(BK131:BK143)</f>
        <v>0</v>
      </c>
    </row>
    <row r="131" spans="1:65" s="2" customFormat="1" ht="16.5" customHeight="1">
      <c r="A131" s="35"/>
      <c r="B131" s="36"/>
      <c r="C131" s="203" t="s">
        <v>188</v>
      </c>
      <c r="D131" s="203" t="s">
        <v>173</v>
      </c>
      <c r="E131" s="204" t="s">
        <v>380</v>
      </c>
      <c r="F131" s="205" t="s">
        <v>381</v>
      </c>
      <c r="G131" s="206" t="s">
        <v>263</v>
      </c>
      <c r="H131" s="207">
        <v>91.2</v>
      </c>
      <c r="I131" s="208"/>
      <c r="J131" s="209">
        <f t="shared" ref="J131:J143" si="0"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 t="shared" ref="P131:P143" si="1">O131*H131</f>
        <v>0</v>
      </c>
      <c r="Q131" s="212">
        <v>4.4999999999999999E-4</v>
      </c>
      <c r="R131" s="212">
        <f t="shared" ref="R131:R143" si="2">Q131*H131</f>
        <v>4.104E-2</v>
      </c>
      <c r="S131" s="212">
        <v>0</v>
      </c>
      <c r="T131" s="212">
        <f t="shared" ref="T131:T143" si="3"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126</v>
      </c>
      <c r="AT131" s="214" t="s">
        <v>173</v>
      </c>
      <c r="AU131" s="214" t="s">
        <v>169</v>
      </c>
      <c r="AY131" s="18" t="s">
        <v>170</v>
      </c>
      <c r="BE131" s="215">
        <f t="shared" ref="BE131:BE143" si="4">IF(N131="základní",J131,0)</f>
        <v>0</v>
      </c>
      <c r="BF131" s="215">
        <f t="shared" ref="BF131:BF143" si="5">IF(N131="snížená",J131,0)</f>
        <v>0</v>
      </c>
      <c r="BG131" s="215">
        <f t="shared" ref="BG131:BG143" si="6">IF(N131="zákl. přenesená",J131,0)</f>
        <v>0</v>
      </c>
      <c r="BH131" s="215">
        <f t="shared" ref="BH131:BH143" si="7">IF(N131="sníž. přenesená",J131,0)</f>
        <v>0</v>
      </c>
      <c r="BI131" s="215">
        <f t="shared" ref="BI131:BI143" si="8">IF(N131="nulová",J131,0)</f>
        <v>0</v>
      </c>
      <c r="BJ131" s="18" t="s">
        <v>169</v>
      </c>
      <c r="BK131" s="215">
        <f t="shared" ref="BK131:BK143" si="9">ROUND(I131*H131,2)</f>
        <v>0</v>
      </c>
      <c r="BL131" s="18" t="s">
        <v>126</v>
      </c>
      <c r="BM131" s="214" t="s">
        <v>382</v>
      </c>
    </row>
    <row r="132" spans="1:65" s="2" customFormat="1" ht="16.5" customHeight="1">
      <c r="A132" s="35"/>
      <c r="B132" s="36"/>
      <c r="C132" s="203" t="s">
        <v>184</v>
      </c>
      <c r="D132" s="203" t="s">
        <v>173</v>
      </c>
      <c r="E132" s="204" t="s">
        <v>383</v>
      </c>
      <c r="F132" s="205" t="s">
        <v>384</v>
      </c>
      <c r="G132" s="206" t="s">
        <v>263</v>
      </c>
      <c r="H132" s="207">
        <v>19.399999999999999</v>
      </c>
      <c r="I132" s="208"/>
      <c r="J132" s="209">
        <f t="shared" si="0"/>
        <v>0</v>
      </c>
      <c r="K132" s="205" t="s">
        <v>177</v>
      </c>
      <c r="L132" s="40"/>
      <c r="M132" s="210" t="s">
        <v>1</v>
      </c>
      <c r="N132" s="211" t="s">
        <v>41</v>
      </c>
      <c r="O132" s="72"/>
      <c r="P132" s="212">
        <f t="shared" si="1"/>
        <v>0</v>
      </c>
      <c r="Q132" s="212">
        <v>6.7000000000000002E-4</v>
      </c>
      <c r="R132" s="212">
        <f t="shared" si="2"/>
        <v>1.2997999999999999E-2</v>
      </c>
      <c r="S132" s="212">
        <v>0</v>
      </c>
      <c r="T132" s="212">
        <f t="shared" si="3"/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126</v>
      </c>
      <c r="AT132" s="214" t="s">
        <v>173</v>
      </c>
      <c r="AU132" s="214" t="s">
        <v>169</v>
      </c>
      <c r="AY132" s="18" t="s">
        <v>170</v>
      </c>
      <c r="BE132" s="215">
        <f t="shared" si="4"/>
        <v>0</v>
      </c>
      <c r="BF132" s="215">
        <f t="shared" si="5"/>
        <v>0</v>
      </c>
      <c r="BG132" s="215">
        <f t="shared" si="6"/>
        <v>0</v>
      </c>
      <c r="BH132" s="215">
        <f t="shared" si="7"/>
        <v>0</v>
      </c>
      <c r="BI132" s="215">
        <f t="shared" si="8"/>
        <v>0</v>
      </c>
      <c r="BJ132" s="18" t="s">
        <v>169</v>
      </c>
      <c r="BK132" s="215">
        <f t="shared" si="9"/>
        <v>0</v>
      </c>
      <c r="BL132" s="18" t="s">
        <v>126</v>
      </c>
      <c r="BM132" s="214" t="s">
        <v>385</v>
      </c>
    </row>
    <row r="133" spans="1:65" s="2" customFormat="1" ht="16.5" customHeight="1">
      <c r="A133" s="35"/>
      <c r="B133" s="36"/>
      <c r="C133" s="203" t="s">
        <v>195</v>
      </c>
      <c r="D133" s="203" t="s">
        <v>173</v>
      </c>
      <c r="E133" s="204" t="s">
        <v>386</v>
      </c>
      <c r="F133" s="205" t="s">
        <v>387</v>
      </c>
      <c r="G133" s="206" t="s">
        <v>263</v>
      </c>
      <c r="H133" s="207">
        <v>13.7</v>
      </c>
      <c r="I133" s="208"/>
      <c r="J133" s="209">
        <f t="shared" si="0"/>
        <v>0</v>
      </c>
      <c r="K133" s="205" t="s">
        <v>177</v>
      </c>
      <c r="L133" s="40"/>
      <c r="M133" s="210" t="s">
        <v>1</v>
      </c>
      <c r="N133" s="211" t="s">
        <v>41</v>
      </c>
      <c r="O133" s="72"/>
      <c r="P133" s="212">
        <f t="shared" si="1"/>
        <v>0</v>
      </c>
      <c r="Q133" s="212">
        <v>1.25E-3</v>
      </c>
      <c r="R133" s="212">
        <f t="shared" si="2"/>
        <v>1.7124999999999998E-2</v>
      </c>
      <c r="S133" s="212">
        <v>0</v>
      </c>
      <c r="T133" s="212">
        <f t="shared" si="3"/>
        <v>0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126</v>
      </c>
      <c r="AT133" s="214" t="s">
        <v>173</v>
      </c>
      <c r="AU133" s="214" t="s">
        <v>169</v>
      </c>
      <c r="AY133" s="18" t="s">
        <v>170</v>
      </c>
      <c r="BE133" s="215">
        <f t="shared" si="4"/>
        <v>0</v>
      </c>
      <c r="BF133" s="215">
        <f t="shared" si="5"/>
        <v>0</v>
      </c>
      <c r="BG133" s="215">
        <f t="shared" si="6"/>
        <v>0</v>
      </c>
      <c r="BH133" s="215">
        <f t="shared" si="7"/>
        <v>0</v>
      </c>
      <c r="BI133" s="215">
        <f t="shared" si="8"/>
        <v>0</v>
      </c>
      <c r="BJ133" s="18" t="s">
        <v>169</v>
      </c>
      <c r="BK133" s="215">
        <f t="shared" si="9"/>
        <v>0</v>
      </c>
      <c r="BL133" s="18" t="s">
        <v>126</v>
      </c>
      <c r="BM133" s="214" t="s">
        <v>388</v>
      </c>
    </row>
    <row r="134" spans="1:65" s="2" customFormat="1" ht="16.5" customHeight="1">
      <c r="A134" s="35"/>
      <c r="B134" s="36"/>
      <c r="C134" s="203" t="s">
        <v>202</v>
      </c>
      <c r="D134" s="203" t="s">
        <v>173</v>
      </c>
      <c r="E134" s="204" t="s">
        <v>389</v>
      </c>
      <c r="F134" s="205" t="s">
        <v>390</v>
      </c>
      <c r="G134" s="206" t="s">
        <v>263</v>
      </c>
      <c r="H134" s="207">
        <v>12.7</v>
      </c>
      <c r="I134" s="208"/>
      <c r="J134" s="209">
        <f t="shared" si="0"/>
        <v>0</v>
      </c>
      <c r="K134" s="205" t="s">
        <v>177</v>
      </c>
      <c r="L134" s="40"/>
      <c r="M134" s="210" t="s">
        <v>1</v>
      </c>
      <c r="N134" s="211" t="s">
        <v>41</v>
      </c>
      <c r="O134" s="72"/>
      <c r="P134" s="212">
        <f t="shared" si="1"/>
        <v>0</v>
      </c>
      <c r="Q134" s="212">
        <v>1.6199999999999999E-3</v>
      </c>
      <c r="R134" s="212">
        <f t="shared" si="2"/>
        <v>2.0573999999999999E-2</v>
      </c>
      <c r="S134" s="212">
        <v>0</v>
      </c>
      <c r="T134" s="212">
        <f t="shared" si="3"/>
        <v>0</v>
      </c>
      <c r="U134" s="213" t="s">
        <v>1</v>
      </c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126</v>
      </c>
      <c r="AT134" s="214" t="s">
        <v>173</v>
      </c>
      <c r="AU134" s="214" t="s">
        <v>169</v>
      </c>
      <c r="AY134" s="18" t="s">
        <v>170</v>
      </c>
      <c r="BE134" s="215">
        <f t="shared" si="4"/>
        <v>0</v>
      </c>
      <c r="BF134" s="215">
        <f t="shared" si="5"/>
        <v>0</v>
      </c>
      <c r="BG134" s="215">
        <f t="shared" si="6"/>
        <v>0</v>
      </c>
      <c r="BH134" s="215">
        <f t="shared" si="7"/>
        <v>0</v>
      </c>
      <c r="BI134" s="215">
        <f t="shared" si="8"/>
        <v>0</v>
      </c>
      <c r="BJ134" s="18" t="s">
        <v>169</v>
      </c>
      <c r="BK134" s="215">
        <f t="shared" si="9"/>
        <v>0</v>
      </c>
      <c r="BL134" s="18" t="s">
        <v>126</v>
      </c>
      <c r="BM134" s="214" t="s">
        <v>391</v>
      </c>
    </row>
    <row r="135" spans="1:65" s="2" customFormat="1" ht="21.75" customHeight="1">
      <c r="A135" s="35"/>
      <c r="B135" s="36"/>
      <c r="C135" s="239" t="s">
        <v>235</v>
      </c>
      <c r="D135" s="239" t="s">
        <v>196</v>
      </c>
      <c r="E135" s="240" t="s">
        <v>392</v>
      </c>
      <c r="F135" s="241" t="s">
        <v>393</v>
      </c>
      <c r="G135" s="242" t="s">
        <v>243</v>
      </c>
      <c r="H135" s="243">
        <v>1</v>
      </c>
      <c r="I135" s="244"/>
      <c r="J135" s="245">
        <f t="shared" si="0"/>
        <v>0</v>
      </c>
      <c r="K135" s="241" t="s">
        <v>177</v>
      </c>
      <c r="L135" s="246"/>
      <c r="M135" s="247" t="s">
        <v>1</v>
      </c>
      <c r="N135" s="248" t="s">
        <v>41</v>
      </c>
      <c r="O135" s="72"/>
      <c r="P135" s="212">
        <f t="shared" si="1"/>
        <v>0</v>
      </c>
      <c r="Q135" s="212">
        <v>2.0000000000000002E-5</v>
      </c>
      <c r="R135" s="212">
        <f t="shared" si="2"/>
        <v>2.0000000000000002E-5</v>
      </c>
      <c r="S135" s="212">
        <v>0</v>
      </c>
      <c r="T135" s="212">
        <f t="shared" si="3"/>
        <v>0</v>
      </c>
      <c r="U135" s="213" t="s">
        <v>1</v>
      </c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394</v>
      </c>
      <c r="AT135" s="214" t="s">
        <v>196</v>
      </c>
      <c r="AU135" s="214" t="s">
        <v>169</v>
      </c>
      <c r="AY135" s="18" t="s">
        <v>170</v>
      </c>
      <c r="BE135" s="215">
        <f t="shared" si="4"/>
        <v>0</v>
      </c>
      <c r="BF135" s="215">
        <f t="shared" si="5"/>
        <v>0</v>
      </c>
      <c r="BG135" s="215">
        <f t="shared" si="6"/>
        <v>0</v>
      </c>
      <c r="BH135" s="215">
        <f t="shared" si="7"/>
        <v>0</v>
      </c>
      <c r="BI135" s="215">
        <f t="shared" si="8"/>
        <v>0</v>
      </c>
      <c r="BJ135" s="18" t="s">
        <v>169</v>
      </c>
      <c r="BK135" s="215">
        <f t="shared" si="9"/>
        <v>0</v>
      </c>
      <c r="BL135" s="18" t="s">
        <v>394</v>
      </c>
      <c r="BM135" s="214" t="s">
        <v>395</v>
      </c>
    </row>
    <row r="136" spans="1:65" s="2" customFormat="1" ht="16.5" customHeight="1">
      <c r="A136" s="35"/>
      <c r="B136" s="36"/>
      <c r="C136" s="239" t="s">
        <v>240</v>
      </c>
      <c r="D136" s="239" t="s">
        <v>196</v>
      </c>
      <c r="E136" s="240" t="s">
        <v>396</v>
      </c>
      <c r="F136" s="241" t="s">
        <v>397</v>
      </c>
      <c r="G136" s="242" t="s">
        <v>243</v>
      </c>
      <c r="H136" s="243">
        <v>1</v>
      </c>
      <c r="I136" s="244"/>
      <c r="J136" s="245">
        <f t="shared" si="0"/>
        <v>0</v>
      </c>
      <c r="K136" s="241" t="s">
        <v>177</v>
      </c>
      <c r="L136" s="246"/>
      <c r="M136" s="247" t="s">
        <v>1</v>
      </c>
      <c r="N136" s="248" t="s">
        <v>41</v>
      </c>
      <c r="O136" s="72"/>
      <c r="P136" s="212">
        <f t="shared" si="1"/>
        <v>0</v>
      </c>
      <c r="Q136" s="212">
        <v>2.0000000000000001E-4</v>
      </c>
      <c r="R136" s="212">
        <f t="shared" si="2"/>
        <v>2.0000000000000001E-4</v>
      </c>
      <c r="S136" s="212">
        <v>0</v>
      </c>
      <c r="T136" s="212">
        <f t="shared" si="3"/>
        <v>0</v>
      </c>
      <c r="U136" s="213" t="s">
        <v>1</v>
      </c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4" t="s">
        <v>199</v>
      </c>
      <c r="AT136" s="214" t="s">
        <v>196</v>
      </c>
      <c r="AU136" s="214" t="s">
        <v>169</v>
      </c>
      <c r="AY136" s="18" t="s">
        <v>170</v>
      </c>
      <c r="BE136" s="215">
        <f t="shared" si="4"/>
        <v>0</v>
      </c>
      <c r="BF136" s="215">
        <f t="shared" si="5"/>
        <v>0</v>
      </c>
      <c r="BG136" s="215">
        <f t="shared" si="6"/>
        <v>0</v>
      </c>
      <c r="BH136" s="215">
        <f t="shared" si="7"/>
        <v>0</v>
      </c>
      <c r="BI136" s="215">
        <f t="shared" si="8"/>
        <v>0</v>
      </c>
      <c r="BJ136" s="18" t="s">
        <v>169</v>
      </c>
      <c r="BK136" s="215">
        <f t="shared" si="9"/>
        <v>0</v>
      </c>
      <c r="BL136" s="18" t="s">
        <v>126</v>
      </c>
      <c r="BM136" s="214" t="s">
        <v>398</v>
      </c>
    </row>
    <row r="137" spans="1:65" s="2" customFormat="1" ht="16.5" customHeight="1">
      <c r="A137" s="35"/>
      <c r="B137" s="36"/>
      <c r="C137" s="203" t="s">
        <v>245</v>
      </c>
      <c r="D137" s="203" t="s">
        <v>173</v>
      </c>
      <c r="E137" s="204" t="s">
        <v>399</v>
      </c>
      <c r="F137" s="205" t="s">
        <v>400</v>
      </c>
      <c r="G137" s="206" t="s">
        <v>263</v>
      </c>
      <c r="H137" s="207">
        <v>6</v>
      </c>
      <c r="I137" s="208"/>
      <c r="J137" s="209">
        <f t="shared" si="0"/>
        <v>0</v>
      </c>
      <c r="K137" s="205" t="s">
        <v>177</v>
      </c>
      <c r="L137" s="40"/>
      <c r="M137" s="210" t="s">
        <v>1</v>
      </c>
      <c r="N137" s="211" t="s">
        <v>41</v>
      </c>
      <c r="O137" s="72"/>
      <c r="P137" s="212">
        <f t="shared" si="1"/>
        <v>0</v>
      </c>
      <c r="Q137" s="212">
        <v>2.5600000000000002E-3</v>
      </c>
      <c r="R137" s="212">
        <f t="shared" si="2"/>
        <v>1.5360000000000002E-2</v>
      </c>
      <c r="S137" s="212">
        <v>0</v>
      </c>
      <c r="T137" s="212">
        <f t="shared" si="3"/>
        <v>0</v>
      </c>
      <c r="U137" s="213" t="s">
        <v>1</v>
      </c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126</v>
      </c>
      <c r="AT137" s="214" t="s">
        <v>173</v>
      </c>
      <c r="AU137" s="214" t="s">
        <v>169</v>
      </c>
      <c r="AY137" s="18" t="s">
        <v>170</v>
      </c>
      <c r="BE137" s="215">
        <f t="shared" si="4"/>
        <v>0</v>
      </c>
      <c r="BF137" s="215">
        <f t="shared" si="5"/>
        <v>0</v>
      </c>
      <c r="BG137" s="215">
        <f t="shared" si="6"/>
        <v>0</v>
      </c>
      <c r="BH137" s="215">
        <f t="shared" si="7"/>
        <v>0</v>
      </c>
      <c r="BI137" s="215">
        <f t="shared" si="8"/>
        <v>0</v>
      </c>
      <c r="BJ137" s="18" t="s">
        <v>169</v>
      </c>
      <c r="BK137" s="215">
        <f t="shared" si="9"/>
        <v>0</v>
      </c>
      <c r="BL137" s="18" t="s">
        <v>126</v>
      </c>
      <c r="BM137" s="214" t="s">
        <v>401</v>
      </c>
    </row>
    <row r="138" spans="1:65" s="2" customFormat="1" ht="16.5" customHeight="1">
      <c r="A138" s="35"/>
      <c r="B138" s="36"/>
      <c r="C138" s="203" t="s">
        <v>109</v>
      </c>
      <c r="D138" s="203" t="s">
        <v>173</v>
      </c>
      <c r="E138" s="204" t="s">
        <v>402</v>
      </c>
      <c r="F138" s="205" t="s">
        <v>403</v>
      </c>
      <c r="G138" s="206" t="s">
        <v>243</v>
      </c>
      <c r="H138" s="207">
        <v>6</v>
      </c>
      <c r="I138" s="208"/>
      <c r="J138" s="209">
        <f t="shared" si="0"/>
        <v>0</v>
      </c>
      <c r="K138" s="205" t="s">
        <v>177</v>
      </c>
      <c r="L138" s="40"/>
      <c r="M138" s="210" t="s">
        <v>1</v>
      </c>
      <c r="N138" s="211" t="s">
        <v>41</v>
      </c>
      <c r="O138" s="72"/>
      <c r="P138" s="212">
        <f t="shared" si="1"/>
        <v>0</v>
      </c>
      <c r="Q138" s="212">
        <v>2.5999999999999998E-4</v>
      </c>
      <c r="R138" s="212">
        <f t="shared" si="2"/>
        <v>1.5599999999999998E-3</v>
      </c>
      <c r="S138" s="212">
        <v>0</v>
      </c>
      <c r="T138" s="212">
        <f t="shared" si="3"/>
        <v>0</v>
      </c>
      <c r="U138" s="213" t="s">
        <v>1</v>
      </c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126</v>
      </c>
      <c r="AT138" s="214" t="s">
        <v>173</v>
      </c>
      <c r="AU138" s="214" t="s">
        <v>169</v>
      </c>
      <c r="AY138" s="18" t="s">
        <v>170</v>
      </c>
      <c r="BE138" s="215">
        <f t="shared" si="4"/>
        <v>0</v>
      </c>
      <c r="BF138" s="215">
        <f t="shared" si="5"/>
        <v>0</v>
      </c>
      <c r="BG138" s="215">
        <f t="shared" si="6"/>
        <v>0</v>
      </c>
      <c r="BH138" s="215">
        <f t="shared" si="7"/>
        <v>0</v>
      </c>
      <c r="BI138" s="215">
        <f t="shared" si="8"/>
        <v>0</v>
      </c>
      <c r="BJ138" s="18" t="s">
        <v>169</v>
      </c>
      <c r="BK138" s="215">
        <f t="shared" si="9"/>
        <v>0</v>
      </c>
      <c r="BL138" s="18" t="s">
        <v>126</v>
      </c>
      <c r="BM138" s="214" t="s">
        <v>404</v>
      </c>
    </row>
    <row r="139" spans="1:65" s="2" customFormat="1" ht="16.5" customHeight="1">
      <c r="A139" s="35"/>
      <c r="B139" s="36"/>
      <c r="C139" s="203" t="s">
        <v>112</v>
      </c>
      <c r="D139" s="203" t="s">
        <v>173</v>
      </c>
      <c r="E139" s="204" t="s">
        <v>405</v>
      </c>
      <c r="F139" s="205" t="s">
        <v>406</v>
      </c>
      <c r="G139" s="206" t="s">
        <v>314</v>
      </c>
      <c r="H139" s="207">
        <v>12</v>
      </c>
      <c r="I139" s="208"/>
      <c r="J139" s="209">
        <f t="shared" si="0"/>
        <v>0</v>
      </c>
      <c r="K139" s="205" t="s">
        <v>177</v>
      </c>
      <c r="L139" s="40"/>
      <c r="M139" s="210" t="s">
        <v>1</v>
      </c>
      <c r="N139" s="211" t="s">
        <v>41</v>
      </c>
      <c r="O139" s="72"/>
      <c r="P139" s="212">
        <f t="shared" si="1"/>
        <v>0</v>
      </c>
      <c r="Q139" s="212">
        <v>6.9999999999999994E-5</v>
      </c>
      <c r="R139" s="212">
        <f t="shared" si="2"/>
        <v>8.3999999999999993E-4</v>
      </c>
      <c r="S139" s="212">
        <v>0</v>
      </c>
      <c r="T139" s="212">
        <f t="shared" si="3"/>
        <v>0</v>
      </c>
      <c r="U139" s="213" t="s">
        <v>1</v>
      </c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126</v>
      </c>
      <c r="AT139" s="214" t="s">
        <v>173</v>
      </c>
      <c r="AU139" s="214" t="s">
        <v>169</v>
      </c>
      <c r="AY139" s="18" t="s">
        <v>170</v>
      </c>
      <c r="BE139" s="215">
        <f t="shared" si="4"/>
        <v>0</v>
      </c>
      <c r="BF139" s="215">
        <f t="shared" si="5"/>
        <v>0</v>
      </c>
      <c r="BG139" s="215">
        <f t="shared" si="6"/>
        <v>0</v>
      </c>
      <c r="BH139" s="215">
        <f t="shared" si="7"/>
        <v>0</v>
      </c>
      <c r="BI139" s="215">
        <f t="shared" si="8"/>
        <v>0</v>
      </c>
      <c r="BJ139" s="18" t="s">
        <v>169</v>
      </c>
      <c r="BK139" s="215">
        <f t="shared" si="9"/>
        <v>0</v>
      </c>
      <c r="BL139" s="18" t="s">
        <v>126</v>
      </c>
      <c r="BM139" s="214" t="s">
        <v>407</v>
      </c>
    </row>
    <row r="140" spans="1:65" s="2" customFormat="1" ht="16.5" customHeight="1">
      <c r="A140" s="35"/>
      <c r="B140" s="36"/>
      <c r="C140" s="203" t="s">
        <v>115</v>
      </c>
      <c r="D140" s="203" t="s">
        <v>173</v>
      </c>
      <c r="E140" s="204" t="s">
        <v>408</v>
      </c>
      <c r="F140" s="205" t="s">
        <v>409</v>
      </c>
      <c r="G140" s="206" t="s">
        <v>314</v>
      </c>
      <c r="H140" s="207">
        <v>16</v>
      </c>
      <c r="I140" s="208"/>
      <c r="J140" s="209">
        <f t="shared" si="0"/>
        <v>0</v>
      </c>
      <c r="K140" s="205" t="s">
        <v>177</v>
      </c>
      <c r="L140" s="40"/>
      <c r="M140" s="210" t="s">
        <v>1</v>
      </c>
      <c r="N140" s="211" t="s">
        <v>41</v>
      </c>
      <c r="O140" s="72"/>
      <c r="P140" s="212">
        <f t="shared" si="1"/>
        <v>0</v>
      </c>
      <c r="Q140" s="212">
        <v>2.4000000000000001E-4</v>
      </c>
      <c r="R140" s="212">
        <f t="shared" si="2"/>
        <v>3.8400000000000001E-3</v>
      </c>
      <c r="S140" s="212">
        <v>0</v>
      </c>
      <c r="T140" s="212">
        <f t="shared" si="3"/>
        <v>0</v>
      </c>
      <c r="U140" s="213" t="s">
        <v>1</v>
      </c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126</v>
      </c>
      <c r="AT140" s="214" t="s">
        <v>173</v>
      </c>
      <c r="AU140" s="214" t="s">
        <v>169</v>
      </c>
      <c r="AY140" s="18" t="s">
        <v>170</v>
      </c>
      <c r="BE140" s="215">
        <f t="shared" si="4"/>
        <v>0</v>
      </c>
      <c r="BF140" s="215">
        <f t="shared" si="5"/>
        <v>0</v>
      </c>
      <c r="BG140" s="215">
        <f t="shared" si="6"/>
        <v>0</v>
      </c>
      <c r="BH140" s="215">
        <f t="shared" si="7"/>
        <v>0</v>
      </c>
      <c r="BI140" s="215">
        <f t="shared" si="8"/>
        <v>0</v>
      </c>
      <c r="BJ140" s="18" t="s">
        <v>169</v>
      </c>
      <c r="BK140" s="215">
        <f t="shared" si="9"/>
        <v>0</v>
      </c>
      <c r="BL140" s="18" t="s">
        <v>126</v>
      </c>
      <c r="BM140" s="214" t="s">
        <v>410</v>
      </c>
    </row>
    <row r="141" spans="1:65" s="2" customFormat="1" ht="16.5" customHeight="1">
      <c r="A141" s="35"/>
      <c r="B141" s="36"/>
      <c r="C141" s="203" t="s">
        <v>118</v>
      </c>
      <c r="D141" s="203" t="s">
        <v>173</v>
      </c>
      <c r="E141" s="204" t="s">
        <v>411</v>
      </c>
      <c r="F141" s="205" t="s">
        <v>412</v>
      </c>
      <c r="G141" s="206" t="s">
        <v>314</v>
      </c>
      <c r="H141" s="207">
        <v>12</v>
      </c>
      <c r="I141" s="208"/>
      <c r="J141" s="209">
        <f t="shared" si="0"/>
        <v>0</v>
      </c>
      <c r="K141" s="205" t="s">
        <v>177</v>
      </c>
      <c r="L141" s="40"/>
      <c r="M141" s="210" t="s">
        <v>1</v>
      </c>
      <c r="N141" s="211" t="s">
        <v>41</v>
      </c>
      <c r="O141" s="72"/>
      <c r="P141" s="212">
        <f t="shared" si="1"/>
        <v>0</v>
      </c>
      <c r="Q141" s="212">
        <v>3.8000000000000002E-4</v>
      </c>
      <c r="R141" s="212">
        <f t="shared" si="2"/>
        <v>4.5599999999999998E-3</v>
      </c>
      <c r="S141" s="212">
        <v>0</v>
      </c>
      <c r="T141" s="212">
        <f t="shared" si="3"/>
        <v>0</v>
      </c>
      <c r="U141" s="213" t="s">
        <v>1</v>
      </c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126</v>
      </c>
      <c r="AT141" s="214" t="s">
        <v>173</v>
      </c>
      <c r="AU141" s="214" t="s">
        <v>169</v>
      </c>
      <c r="AY141" s="18" t="s">
        <v>170</v>
      </c>
      <c r="BE141" s="215">
        <f t="shared" si="4"/>
        <v>0</v>
      </c>
      <c r="BF141" s="215">
        <f t="shared" si="5"/>
        <v>0</v>
      </c>
      <c r="BG141" s="215">
        <f t="shared" si="6"/>
        <v>0</v>
      </c>
      <c r="BH141" s="215">
        <f t="shared" si="7"/>
        <v>0</v>
      </c>
      <c r="BI141" s="215">
        <f t="shared" si="8"/>
        <v>0</v>
      </c>
      <c r="BJ141" s="18" t="s">
        <v>169</v>
      </c>
      <c r="BK141" s="215">
        <f t="shared" si="9"/>
        <v>0</v>
      </c>
      <c r="BL141" s="18" t="s">
        <v>126</v>
      </c>
      <c r="BM141" s="214" t="s">
        <v>413</v>
      </c>
    </row>
    <row r="142" spans="1:65" s="2" customFormat="1" ht="21.75" customHeight="1">
      <c r="A142" s="35"/>
      <c r="B142" s="36"/>
      <c r="C142" s="203" t="s">
        <v>121</v>
      </c>
      <c r="D142" s="203" t="s">
        <v>173</v>
      </c>
      <c r="E142" s="204" t="s">
        <v>414</v>
      </c>
      <c r="F142" s="205" t="s">
        <v>415</v>
      </c>
      <c r="G142" s="206" t="s">
        <v>243</v>
      </c>
      <c r="H142" s="207">
        <v>1</v>
      </c>
      <c r="I142" s="208"/>
      <c r="J142" s="209">
        <f t="shared" si="0"/>
        <v>0</v>
      </c>
      <c r="K142" s="205" t="s">
        <v>177</v>
      </c>
      <c r="L142" s="40"/>
      <c r="M142" s="210" t="s">
        <v>1</v>
      </c>
      <c r="N142" s="211" t="s">
        <v>41</v>
      </c>
      <c r="O142" s="72"/>
      <c r="P142" s="212">
        <f t="shared" si="1"/>
        <v>0</v>
      </c>
      <c r="Q142" s="212">
        <v>0</v>
      </c>
      <c r="R142" s="212">
        <f t="shared" si="2"/>
        <v>0</v>
      </c>
      <c r="S142" s="212">
        <v>0</v>
      </c>
      <c r="T142" s="212">
        <f t="shared" si="3"/>
        <v>0</v>
      </c>
      <c r="U142" s="213" t="s">
        <v>1</v>
      </c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416</v>
      </c>
      <c r="AT142" s="214" t="s">
        <v>173</v>
      </c>
      <c r="AU142" s="214" t="s">
        <v>169</v>
      </c>
      <c r="AY142" s="18" t="s">
        <v>170</v>
      </c>
      <c r="BE142" s="215">
        <f t="shared" si="4"/>
        <v>0</v>
      </c>
      <c r="BF142" s="215">
        <f t="shared" si="5"/>
        <v>0</v>
      </c>
      <c r="BG142" s="215">
        <f t="shared" si="6"/>
        <v>0</v>
      </c>
      <c r="BH142" s="215">
        <f t="shared" si="7"/>
        <v>0</v>
      </c>
      <c r="BI142" s="215">
        <f t="shared" si="8"/>
        <v>0</v>
      </c>
      <c r="BJ142" s="18" t="s">
        <v>169</v>
      </c>
      <c r="BK142" s="215">
        <f t="shared" si="9"/>
        <v>0</v>
      </c>
      <c r="BL142" s="18" t="s">
        <v>416</v>
      </c>
      <c r="BM142" s="214" t="s">
        <v>417</v>
      </c>
    </row>
    <row r="143" spans="1:65" s="2" customFormat="1" ht="21.75" customHeight="1">
      <c r="A143" s="35"/>
      <c r="B143" s="36"/>
      <c r="C143" s="203" t="s">
        <v>8</v>
      </c>
      <c r="D143" s="203" t="s">
        <v>173</v>
      </c>
      <c r="E143" s="204" t="s">
        <v>418</v>
      </c>
      <c r="F143" s="205" t="s">
        <v>419</v>
      </c>
      <c r="G143" s="206" t="s">
        <v>205</v>
      </c>
      <c r="H143" s="249"/>
      <c r="I143" s="208"/>
      <c r="J143" s="209">
        <f t="shared" si="0"/>
        <v>0</v>
      </c>
      <c r="K143" s="205" t="s">
        <v>177</v>
      </c>
      <c r="L143" s="40"/>
      <c r="M143" s="210" t="s">
        <v>1</v>
      </c>
      <c r="N143" s="211" t="s">
        <v>41</v>
      </c>
      <c r="O143" s="72"/>
      <c r="P143" s="212">
        <f t="shared" si="1"/>
        <v>0</v>
      </c>
      <c r="Q143" s="212">
        <v>0</v>
      </c>
      <c r="R143" s="212">
        <f t="shared" si="2"/>
        <v>0</v>
      </c>
      <c r="S143" s="212">
        <v>0</v>
      </c>
      <c r="T143" s="212">
        <f t="shared" si="3"/>
        <v>0</v>
      </c>
      <c r="U143" s="213" t="s">
        <v>1</v>
      </c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126</v>
      </c>
      <c r="AT143" s="214" t="s">
        <v>173</v>
      </c>
      <c r="AU143" s="214" t="s">
        <v>169</v>
      </c>
      <c r="AY143" s="18" t="s">
        <v>170</v>
      </c>
      <c r="BE143" s="215">
        <f t="shared" si="4"/>
        <v>0</v>
      </c>
      <c r="BF143" s="215">
        <f t="shared" si="5"/>
        <v>0</v>
      </c>
      <c r="BG143" s="215">
        <f t="shared" si="6"/>
        <v>0</v>
      </c>
      <c r="BH143" s="215">
        <f t="shared" si="7"/>
        <v>0</v>
      </c>
      <c r="BI143" s="215">
        <f t="shared" si="8"/>
        <v>0</v>
      </c>
      <c r="BJ143" s="18" t="s">
        <v>169</v>
      </c>
      <c r="BK143" s="215">
        <f t="shared" si="9"/>
        <v>0</v>
      </c>
      <c r="BL143" s="18" t="s">
        <v>126</v>
      </c>
      <c r="BM143" s="214" t="s">
        <v>420</v>
      </c>
    </row>
    <row r="144" spans="1:65" s="12" customFormat="1" ht="22.9" customHeight="1">
      <c r="B144" s="187"/>
      <c r="C144" s="188"/>
      <c r="D144" s="189" t="s">
        <v>74</v>
      </c>
      <c r="E144" s="201" t="s">
        <v>421</v>
      </c>
      <c r="F144" s="201" t="s">
        <v>422</v>
      </c>
      <c r="G144" s="188"/>
      <c r="H144" s="188"/>
      <c r="I144" s="191"/>
      <c r="J144" s="202">
        <f>BK144</f>
        <v>0</v>
      </c>
      <c r="K144" s="188"/>
      <c r="L144" s="193"/>
      <c r="M144" s="194"/>
      <c r="N144" s="195"/>
      <c r="O144" s="195"/>
      <c r="P144" s="196">
        <f>SUM(P145:P153)</f>
        <v>0</v>
      </c>
      <c r="Q144" s="195"/>
      <c r="R144" s="196">
        <f>SUM(R145:R153)</f>
        <v>0.73511999999999988</v>
      </c>
      <c r="S144" s="195"/>
      <c r="T144" s="196">
        <f>SUM(T145:T153)</f>
        <v>0</v>
      </c>
      <c r="U144" s="197"/>
      <c r="AR144" s="198" t="s">
        <v>169</v>
      </c>
      <c r="AT144" s="199" t="s">
        <v>74</v>
      </c>
      <c r="AU144" s="199" t="s">
        <v>83</v>
      </c>
      <c r="AY144" s="198" t="s">
        <v>170</v>
      </c>
      <c r="BK144" s="200">
        <f>SUM(BK145:BK153)</f>
        <v>0</v>
      </c>
    </row>
    <row r="145" spans="1:65" s="2" customFormat="1" ht="16.5" customHeight="1">
      <c r="A145" s="35"/>
      <c r="B145" s="36"/>
      <c r="C145" s="203" t="s">
        <v>423</v>
      </c>
      <c r="D145" s="203" t="s">
        <v>173</v>
      </c>
      <c r="E145" s="204" t="s">
        <v>424</v>
      </c>
      <c r="F145" s="205" t="s">
        <v>425</v>
      </c>
      <c r="G145" s="206" t="s">
        <v>314</v>
      </c>
      <c r="H145" s="207">
        <v>6</v>
      </c>
      <c r="I145" s="208"/>
      <c r="J145" s="209">
        <f t="shared" ref="J145:J153" si="10">ROUND(I145*H145,2)</f>
        <v>0</v>
      </c>
      <c r="K145" s="205" t="s">
        <v>177</v>
      </c>
      <c r="L145" s="40"/>
      <c r="M145" s="210" t="s">
        <v>1</v>
      </c>
      <c r="N145" s="211" t="s">
        <v>41</v>
      </c>
      <c r="O145" s="72"/>
      <c r="P145" s="212">
        <f t="shared" ref="P145:P153" si="11">O145*H145</f>
        <v>0</v>
      </c>
      <c r="Q145" s="212">
        <v>1.98E-3</v>
      </c>
      <c r="R145" s="212">
        <f t="shared" ref="R145:R153" si="12">Q145*H145</f>
        <v>1.188E-2</v>
      </c>
      <c r="S145" s="212">
        <v>0</v>
      </c>
      <c r="T145" s="212">
        <f t="shared" ref="T145:T153" si="13">S145*H145</f>
        <v>0</v>
      </c>
      <c r="U145" s="213" t="s">
        <v>1</v>
      </c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184</v>
      </c>
      <c r="AT145" s="214" t="s">
        <v>173</v>
      </c>
      <c r="AU145" s="214" t="s">
        <v>169</v>
      </c>
      <c r="AY145" s="18" t="s">
        <v>170</v>
      </c>
      <c r="BE145" s="215">
        <f t="shared" ref="BE145:BE153" si="14">IF(N145="základní",J145,0)</f>
        <v>0</v>
      </c>
      <c r="BF145" s="215">
        <f t="shared" ref="BF145:BF153" si="15">IF(N145="snížená",J145,0)</f>
        <v>0</v>
      </c>
      <c r="BG145" s="215">
        <f t="shared" ref="BG145:BG153" si="16">IF(N145="zákl. přenesená",J145,0)</f>
        <v>0</v>
      </c>
      <c r="BH145" s="215">
        <f t="shared" ref="BH145:BH153" si="17">IF(N145="sníž. přenesená",J145,0)</f>
        <v>0</v>
      </c>
      <c r="BI145" s="215">
        <f t="shared" ref="BI145:BI153" si="18">IF(N145="nulová",J145,0)</f>
        <v>0</v>
      </c>
      <c r="BJ145" s="18" t="s">
        <v>169</v>
      </c>
      <c r="BK145" s="215">
        <f t="shared" ref="BK145:BK153" si="19">ROUND(I145*H145,2)</f>
        <v>0</v>
      </c>
      <c r="BL145" s="18" t="s">
        <v>184</v>
      </c>
      <c r="BM145" s="214" t="s">
        <v>426</v>
      </c>
    </row>
    <row r="146" spans="1:65" s="2" customFormat="1" ht="16.5" customHeight="1">
      <c r="A146" s="35"/>
      <c r="B146" s="36"/>
      <c r="C146" s="239" t="s">
        <v>427</v>
      </c>
      <c r="D146" s="239" t="s">
        <v>196</v>
      </c>
      <c r="E146" s="240" t="s">
        <v>428</v>
      </c>
      <c r="F146" s="241" t="s">
        <v>429</v>
      </c>
      <c r="G146" s="242" t="s">
        <v>314</v>
      </c>
      <c r="H146" s="243">
        <v>6</v>
      </c>
      <c r="I146" s="244"/>
      <c r="J146" s="245">
        <f t="shared" si="10"/>
        <v>0</v>
      </c>
      <c r="K146" s="241" t="s">
        <v>177</v>
      </c>
      <c r="L146" s="246"/>
      <c r="M146" s="247" t="s">
        <v>1</v>
      </c>
      <c r="N146" s="248" t="s">
        <v>41</v>
      </c>
      <c r="O146" s="72"/>
      <c r="P146" s="212">
        <f t="shared" si="11"/>
        <v>0</v>
      </c>
      <c r="Q146" s="212">
        <v>3.5999999999999997E-2</v>
      </c>
      <c r="R146" s="212">
        <f t="shared" si="12"/>
        <v>0.21599999999999997</v>
      </c>
      <c r="S146" s="212">
        <v>0</v>
      </c>
      <c r="T146" s="212">
        <f t="shared" si="13"/>
        <v>0</v>
      </c>
      <c r="U146" s="213" t="s">
        <v>1</v>
      </c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240</v>
      </c>
      <c r="AT146" s="214" t="s">
        <v>196</v>
      </c>
      <c r="AU146" s="214" t="s">
        <v>169</v>
      </c>
      <c r="AY146" s="18" t="s">
        <v>170</v>
      </c>
      <c r="BE146" s="215">
        <f t="shared" si="14"/>
        <v>0</v>
      </c>
      <c r="BF146" s="215">
        <f t="shared" si="15"/>
        <v>0</v>
      </c>
      <c r="BG146" s="215">
        <f t="shared" si="16"/>
        <v>0</v>
      </c>
      <c r="BH146" s="215">
        <f t="shared" si="17"/>
        <v>0</v>
      </c>
      <c r="BI146" s="215">
        <f t="shared" si="18"/>
        <v>0</v>
      </c>
      <c r="BJ146" s="18" t="s">
        <v>169</v>
      </c>
      <c r="BK146" s="215">
        <f t="shared" si="19"/>
        <v>0</v>
      </c>
      <c r="BL146" s="18" t="s">
        <v>184</v>
      </c>
      <c r="BM146" s="214" t="s">
        <v>430</v>
      </c>
    </row>
    <row r="147" spans="1:65" s="2" customFormat="1" ht="21.75" customHeight="1">
      <c r="A147" s="35"/>
      <c r="B147" s="36"/>
      <c r="C147" s="203" t="s">
        <v>126</v>
      </c>
      <c r="D147" s="203" t="s">
        <v>173</v>
      </c>
      <c r="E147" s="204" t="s">
        <v>431</v>
      </c>
      <c r="F147" s="205" t="s">
        <v>432</v>
      </c>
      <c r="G147" s="206" t="s">
        <v>243</v>
      </c>
      <c r="H147" s="207">
        <v>12</v>
      </c>
      <c r="I147" s="208"/>
      <c r="J147" s="209">
        <f t="shared" si="10"/>
        <v>0</v>
      </c>
      <c r="K147" s="205" t="s">
        <v>177</v>
      </c>
      <c r="L147" s="40"/>
      <c r="M147" s="210" t="s">
        <v>1</v>
      </c>
      <c r="N147" s="211" t="s">
        <v>41</v>
      </c>
      <c r="O147" s="72"/>
      <c r="P147" s="212">
        <f t="shared" si="11"/>
        <v>0</v>
      </c>
      <c r="Q147" s="212">
        <v>6.6400000000000001E-3</v>
      </c>
      <c r="R147" s="212">
        <f t="shared" si="12"/>
        <v>7.9680000000000001E-2</v>
      </c>
      <c r="S147" s="212">
        <v>0</v>
      </c>
      <c r="T147" s="212">
        <f t="shared" si="13"/>
        <v>0</v>
      </c>
      <c r="U147" s="213" t="s">
        <v>1</v>
      </c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4" t="s">
        <v>126</v>
      </c>
      <c r="AT147" s="214" t="s">
        <v>173</v>
      </c>
      <c r="AU147" s="214" t="s">
        <v>169</v>
      </c>
      <c r="AY147" s="18" t="s">
        <v>170</v>
      </c>
      <c r="BE147" s="215">
        <f t="shared" si="14"/>
        <v>0</v>
      </c>
      <c r="BF147" s="215">
        <f t="shared" si="15"/>
        <v>0</v>
      </c>
      <c r="BG147" s="215">
        <f t="shared" si="16"/>
        <v>0</v>
      </c>
      <c r="BH147" s="215">
        <f t="shared" si="17"/>
        <v>0</v>
      </c>
      <c r="BI147" s="215">
        <f t="shared" si="18"/>
        <v>0</v>
      </c>
      <c r="BJ147" s="18" t="s">
        <v>169</v>
      </c>
      <c r="BK147" s="215">
        <f t="shared" si="19"/>
        <v>0</v>
      </c>
      <c r="BL147" s="18" t="s">
        <v>126</v>
      </c>
      <c r="BM147" s="214" t="s">
        <v>433</v>
      </c>
    </row>
    <row r="148" spans="1:65" s="2" customFormat="1" ht="16.5" customHeight="1">
      <c r="A148" s="35"/>
      <c r="B148" s="36"/>
      <c r="C148" s="203" t="s">
        <v>129</v>
      </c>
      <c r="D148" s="203" t="s">
        <v>173</v>
      </c>
      <c r="E148" s="204" t="s">
        <v>434</v>
      </c>
      <c r="F148" s="205" t="s">
        <v>435</v>
      </c>
      <c r="G148" s="206" t="s">
        <v>243</v>
      </c>
      <c r="H148" s="207">
        <v>12</v>
      </c>
      <c r="I148" s="208"/>
      <c r="J148" s="209">
        <f t="shared" si="10"/>
        <v>0</v>
      </c>
      <c r="K148" s="205" t="s">
        <v>177</v>
      </c>
      <c r="L148" s="40"/>
      <c r="M148" s="210" t="s">
        <v>1</v>
      </c>
      <c r="N148" s="211" t="s">
        <v>41</v>
      </c>
      <c r="O148" s="72"/>
      <c r="P148" s="212">
        <f t="shared" si="11"/>
        <v>0</v>
      </c>
      <c r="Q148" s="212">
        <v>1.357E-2</v>
      </c>
      <c r="R148" s="212">
        <f t="shared" si="12"/>
        <v>0.16284000000000001</v>
      </c>
      <c r="S148" s="212">
        <v>0</v>
      </c>
      <c r="T148" s="212">
        <f t="shared" si="13"/>
        <v>0</v>
      </c>
      <c r="U148" s="213" t="s">
        <v>1</v>
      </c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126</v>
      </c>
      <c r="AT148" s="214" t="s">
        <v>173</v>
      </c>
      <c r="AU148" s="214" t="s">
        <v>169</v>
      </c>
      <c r="AY148" s="18" t="s">
        <v>170</v>
      </c>
      <c r="BE148" s="215">
        <f t="shared" si="14"/>
        <v>0</v>
      </c>
      <c r="BF148" s="215">
        <f t="shared" si="15"/>
        <v>0</v>
      </c>
      <c r="BG148" s="215">
        <f t="shared" si="16"/>
        <v>0</v>
      </c>
      <c r="BH148" s="215">
        <f t="shared" si="17"/>
        <v>0</v>
      </c>
      <c r="BI148" s="215">
        <f t="shared" si="18"/>
        <v>0</v>
      </c>
      <c r="BJ148" s="18" t="s">
        <v>169</v>
      </c>
      <c r="BK148" s="215">
        <f t="shared" si="19"/>
        <v>0</v>
      </c>
      <c r="BL148" s="18" t="s">
        <v>126</v>
      </c>
      <c r="BM148" s="214" t="s">
        <v>436</v>
      </c>
    </row>
    <row r="149" spans="1:65" s="2" customFormat="1" ht="21.75" customHeight="1">
      <c r="A149" s="35"/>
      <c r="B149" s="36"/>
      <c r="C149" s="239" t="s">
        <v>132</v>
      </c>
      <c r="D149" s="239" t="s">
        <v>196</v>
      </c>
      <c r="E149" s="240" t="s">
        <v>437</v>
      </c>
      <c r="F149" s="241" t="s">
        <v>438</v>
      </c>
      <c r="G149" s="242" t="s">
        <v>314</v>
      </c>
      <c r="H149" s="243">
        <v>12</v>
      </c>
      <c r="I149" s="244"/>
      <c r="J149" s="245">
        <f t="shared" si="10"/>
        <v>0</v>
      </c>
      <c r="K149" s="241" t="s">
        <v>177</v>
      </c>
      <c r="L149" s="246"/>
      <c r="M149" s="247" t="s">
        <v>1</v>
      </c>
      <c r="N149" s="248" t="s">
        <v>41</v>
      </c>
      <c r="O149" s="72"/>
      <c r="P149" s="212">
        <f t="shared" si="11"/>
        <v>0</v>
      </c>
      <c r="Q149" s="212">
        <v>1.7000000000000001E-2</v>
      </c>
      <c r="R149" s="212">
        <f t="shared" si="12"/>
        <v>0.20400000000000001</v>
      </c>
      <c r="S149" s="212">
        <v>0</v>
      </c>
      <c r="T149" s="212">
        <f t="shared" si="13"/>
        <v>0</v>
      </c>
      <c r="U149" s="213" t="s">
        <v>1</v>
      </c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4" t="s">
        <v>199</v>
      </c>
      <c r="AT149" s="214" t="s">
        <v>196</v>
      </c>
      <c r="AU149" s="214" t="s">
        <v>169</v>
      </c>
      <c r="AY149" s="18" t="s">
        <v>170</v>
      </c>
      <c r="BE149" s="215">
        <f t="shared" si="14"/>
        <v>0</v>
      </c>
      <c r="BF149" s="215">
        <f t="shared" si="15"/>
        <v>0</v>
      </c>
      <c r="BG149" s="215">
        <f t="shared" si="16"/>
        <v>0</v>
      </c>
      <c r="BH149" s="215">
        <f t="shared" si="17"/>
        <v>0</v>
      </c>
      <c r="BI149" s="215">
        <f t="shared" si="18"/>
        <v>0</v>
      </c>
      <c r="BJ149" s="18" t="s">
        <v>169</v>
      </c>
      <c r="BK149" s="215">
        <f t="shared" si="19"/>
        <v>0</v>
      </c>
      <c r="BL149" s="18" t="s">
        <v>126</v>
      </c>
      <c r="BM149" s="214" t="s">
        <v>439</v>
      </c>
    </row>
    <row r="150" spans="1:65" s="2" customFormat="1" ht="16.5" customHeight="1">
      <c r="A150" s="35"/>
      <c r="B150" s="36"/>
      <c r="C150" s="239" t="s">
        <v>135</v>
      </c>
      <c r="D150" s="239" t="s">
        <v>196</v>
      </c>
      <c r="E150" s="240" t="s">
        <v>440</v>
      </c>
      <c r="F150" s="241" t="s">
        <v>441</v>
      </c>
      <c r="G150" s="242" t="s">
        <v>314</v>
      </c>
      <c r="H150" s="243">
        <v>12</v>
      </c>
      <c r="I150" s="244"/>
      <c r="J150" s="245">
        <f t="shared" si="10"/>
        <v>0</v>
      </c>
      <c r="K150" s="241" t="s">
        <v>177</v>
      </c>
      <c r="L150" s="246"/>
      <c r="M150" s="247" t="s">
        <v>1</v>
      </c>
      <c r="N150" s="248" t="s">
        <v>41</v>
      </c>
      <c r="O150" s="72"/>
      <c r="P150" s="212">
        <f t="shared" si="11"/>
        <v>0</v>
      </c>
      <c r="Q150" s="212">
        <v>2.8600000000000001E-3</v>
      </c>
      <c r="R150" s="212">
        <f t="shared" si="12"/>
        <v>3.4320000000000003E-2</v>
      </c>
      <c r="S150" s="212">
        <v>0</v>
      </c>
      <c r="T150" s="212">
        <f t="shared" si="13"/>
        <v>0</v>
      </c>
      <c r="U150" s="213" t="s">
        <v>1</v>
      </c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199</v>
      </c>
      <c r="AT150" s="214" t="s">
        <v>196</v>
      </c>
      <c r="AU150" s="214" t="s">
        <v>169</v>
      </c>
      <c r="AY150" s="18" t="s">
        <v>170</v>
      </c>
      <c r="BE150" s="215">
        <f t="shared" si="14"/>
        <v>0</v>
      </c>
      <c r="BF150" s="215">
        <f t="shared" si="15"/>
        <v>0</v>
      </c>
      <c r="BG150" s="215">
        <f t="shared" si="16"/>
        <v>0</v>
      </c>
      <c r="BH150" s="215">
        <f t="shared" si="17"/>
        <v>0</v>
      </c>
      <c r="BI150" s="215">
        <f t="shared" si="18"/>
        <v>0</v>
      </c>
      <c r="BJ150" s="18" t="s">
        <v>169</v>
      </c>
      <c r="BK150" s="215">
        <f t="shared" si="19"/>
        <v>0</v>
      </c>
      <c r="BL150" s="18" t="s">
        <v>126</v>
      </c>
      <c r="BM150" s="214" t="s">
        <v>442</v>
      </c>
    </row>
    <row r="151" spans="1:65" s="2" customFormat="1" ht="16.5" customHeight="1">
      <c r="A151" s="35"/>
      <c r="B151" s="36"/>
      <c r="C151" s="239" t="s">
        <v>138</v>
      </c>
      <c r="D151" s="239" t="s">
        <v>196</v>
      </c>
      <c r="E151" s="240" t="s">
        <v>443</v>
      </c>
      <c r="F151" s="241" t="s">
        <v>444</v>
      </c>
      <c r="G151" s="242" t="s">
        <v>314</v>
      </c>
      <c r="H151" s="243">
        <v>12</v>
      </c>
      <c r="I151" s="244"/>
      <c r="J151" s="245">
        <f t="shared" si="10"/>
        <v>0</v>
      </c>
      <c r="K151" s="241" t="s">
        <v>177</v>
      </c>
      <c r="L151" s="246"/>
      <c r="M151" s="247" t="s">
        <v>1</v>
      </c>
      <c r="N151" s="248" t="s">
        <v>41</v>
      </c>
      <c r="O151" s="72"/>
      <c r="P151" s="212">
        <f t="shared" si="11"/>
        <v>0</v>
      </c>
      <c r="Q151" s="212">
        <v>2.2000000000000001E-3</v>
      </c>
      <c r="R151" s="212">
        <f t="shared" si="12"/>
        <v>2.64E-2</v>
      </c>
      <c r="S151" s="212">
        <v>0</v>
      </c>
      <c r="T151" s="212">
        <f t="shared" si="13"/>
        <v>0</v>
      </c>
      <c r="U151" s="213" t="s">
        <v>1</v>
      </c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4" t="s">
        <v>199</v>
      </c>
      <c r="AT151" s="214" t="s">
        <v>196</v>
      </c>
      <c r="AU151" s="214" t="s">
        <v>169</v>
      </c>
      <c r="AY151" s="18" t="s">
        <v>170</v>
      </c>
      <c r="BE151" s="215">
        <f t="shared" si="14"/>
        <v>0</v>
      </c>
      <c r="BF151" s="215">
        <f t="shared" si="15"/>
        <v>0</v>
      </c>
      <c r="BG151" s="215">
        <f t="shared" si="16"/>
        <v>0</v>
      </c>
      <c r="BH151" s="215">
        <f t="shared" si="17"/>
        <v>0</v>
      </c>
      <c r="BI151" s="215">
        <f t="shared" si="18"/>
        <v>0</v>
      </c>
      <c r="BJ151" s="18" t="s">
        <v>169</v>
      </c>
      <c r="BK151" s="215">
        <f t="shared" si="19"/>
        <v>0</v>
      </c>
      <c r="BL151" s="18" t="s">
        <v>126</v>
      </c>
      <c r="BM151" s="214" t="s">
        <v>445</v>
      </c>
    </row>
    <row r="152" spans="1:65" s="2" customFormat="1" ht="16.5" customHeight="1">
      <c r="A152" s="35"/>
      <c r="B152" s="36"/>
      <c r="C152" s="203" t="s">
        <v>7</v>
      </c>
      <c r="D152" s="203" t="s">
        <v>173</v>
      </c>
      <c r="E152" s="204" t="s">
        <v>446</v>
      </c>
      <c r="F152" s="205" t="s">
        <v>447</v>
      </c>
      <c r="G152" s="206" t="s">
        <v>314</v>
      </c>
      <c r="H152" s="207">
        <v>12</v>
      </c>
      <c r="I152" s="208"/>
      <c r="J152" s="209">
        <f t="shared" si="10"/>
        <v>0</v>
      </c>
      <c r="K152" s="205" t="s">
        <v>177</v>
      </c>
      <c r="L152" s="40"/>
      <c r="M152" s="210" t="s">
        <v>1</v>
      </c>
      <c r="N152" s="211" t="s">
        <v>41</v>
      </c>
      <c r="O152" s="72"/>
      <c r="P152" s="212">
        <f t="shared" si="11"/>
        <v>0</v>
      </c>
      <c r="Q152" s="212">
        <v>0</v>
      </c>
      <c r="R152" s="212">
        <f t="shared" si="12"/>
        <v>0</v>
      </c>
      <c r="S152" s="212">
        <v>0</v>
      </c>
      <c r="T152" s="212">
        <f t="shared" si="13"/>
        <v>0</v>
      </c>
      <c r="U152" s="213" t="s">
        <v>1</v>
      </c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416</v>
      </c>
      <c r="AT152" s="214" t="s">
        <v>173</v>
      </c>
      <c r="AU152" s="214" t="s">
        <v>169</v>
      </c>
      <c r="AY152" s="18" t="s">
        <v>170</v>
      </c>
      <c r="BE152" s="215">
        <f t="shared" si="14"/>
        <v>0</v>
      </c>
      <c r="BF152" s="215">
        <f t="shared" si="15"/>
        <v>0</v>
      </c>
      <c r="BG152" s="215">
        <f t="shared" si="16"/>
        <v>0</v>
      </c>
      <c r="BH152" s="215">
        <f t="shared" si="17"/>
        <v>0</v>
      </c>
      <c r="BI152" s="215">
        <f t="shared" si="18"/>
        <v>0</v>
      </c>
      <c r="BJ152" s="18" t="s">
        <v>169</v>
      </c>
      <c r="BK152" s="215">
        <f t="shared" si="19"/>
        <v>0</v>
      </c>
      <c r="BL152" s="18" t="s">
        <v>416</v>
      </c>
      <c r="BM152" s="214" t="s">
        <v>448</v>
      </c>
    </row>
    <row r="153" spans="1:65" s="2" customFormat="1" ht="21.75" customHeight="1">
      <c r="A153" s="35"/>
      <c r="B153" s="36"/>
      <c r="C153" s="203" t="s">
        <v>449</v>
      </c>
      <c r="D153" s="203" t="s">
        <v>173</v>
      </c>
      <c r="E153" s="204" t="s">
        <v>450</v>
      </c>
      <c r="F153" s="205" t="s">
        <v>451</v>
      </c>
      <c r="G153" s="206" t="s">
        <v>205</v>
      </c>
      <c r="H153" s="249"/>
      <c r="I153" s="208"/>
      <c r="J153" s="209">
        <f t="shared" si="10"/>
        <v>0</v>
      </c>
      <c r="K153" s="205" t="s">
        <v>177</v>
      </c>
      <c r="L153" s="40"/>
      <c r="M153" s="210" t="s">
        <v>1</v>
      </c>
      <c r="N153" s="211" t="s">
        <v>41</v>
      </c>
      <c r="O153" s="72"/>
      <c r="P153" s="212">
        <f t="shared" si="11"/>
        <v>0</v>
      </c>
      <c r="Q153" s="212">
        <v>0</v>
      </c>
      <c r="R153" s="212">
        <f t="shared" si="12"/>
        <v>0</v>
      </c>
      <c r="S153" s="212">
        <v>0</v>
      </c>
      <c r="T153" s="212">
        <f t="shared" si="13"/>
        <v>0</v>
      </c>
      <c r="U153" s="213" t="s">
        <v>1</v>
      </c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126</v>
      </c>
      <c r="AT153" s="214" t="s">
        <v>173</v>
      </c>
      <c r="AU153" s="214" t="s">
        <v>169</v>
      </c>
      <c r="AY153" s="18" t="s">
        <v>170</v>
      </c>
      <c r="BE153" s="215">
        <f t="shared" si="14"/>
        <v>0</v>
      </c>
      <c r="BF153" s="215">
        <f t="shared" si="15"/>
        <v>0</v>
      </c>
      <c r="BG153" s="215">
        <f t="shared" si="16"/>
        <v>0</v>
      </c>
      <c r="BH153" s="215">
        <f t="shared" si="17"/>
        <v>0</v>
      </c>
      <c r="BI153" s="215">
        <f t="shared" si="18"/>
        <v>0</v>
      </c>
      <c r="BJ153" s="18" t="s">
        <v>169</v>
      </c>
      <c r="BK153" s="215">
        <f t="shared" si="19"/>
        <v>0</v>
      </c>
      <c r="BL153" s="18" t="s">
        <v>126</v>
      </c>
      <c r="BM153" s="214" t="s">
        <v>452</v>
      </c>
    </row>
    <row r="154" spans="1:65" s="12" customFormat="1" ht="22.9" customHeight="1">
      <c r="B154" s="187"/>
      <c r="C154" s="188"/>
      <c r="D154" s="189" t="s">
        <v>74</v>
      </c>
      <c r="E154" s="201" t="s">
        <v>453</v>
      </c>
      <c r="F154" s="201" t="s">
        <v>454</v>
      </c>
      <c r="G154" s="188"/>
      <c r="H154" s="188"/>
      <c r="I154" s="191"/>
      <c r="J154" s="202">
        <f>BK154</f>
        <v>0</v>
      </c>
      <c r="K154" s="188"/>
      <c r="L154" s="193"/>
      <c r="M154" s="194"/>
      <c r="N154" s="195"/>
      <c r="O154" s="195"/>
      <c r="P154" s="196">
        <f>SUM(P155:P156)</f>
        <v>0</v>
      </c>
      <c r="Q154" s="195"/>
      <c r="R154" s="196">
        <f>SUM(R155:R156)</f>
        <v>1.4400000000000001E-3</v>
      </c>
      <c r="S154" s="195"/>
      <c r="T154" s="196">
        <f>SUM(T155:T156)</f>
        <v>0</v>
      </c>
      <c r="U154" s="197"/>
      <c r="AR154" s="198" t="s">
        <v>169</v>
      </c>
      <c r="AT154" s="199" t="s">
        <v>74</v>
      </c>
      <c r="AU154" s="199" t="s">
        <v>83</v>
      </c>
      <c r="AY154" s="198" t="s">
        <v>170</v>
      </c>
      <c r="BK154" s="200">
        <f>SUM(BK155:BK156)</f>
        <v>0</v>
      </c>
    </row>
    <row r="155" spans="1:65" s="2" customFormat="1" ht="21.75" customHeight="1">
      <c r="A155" s="35"/>
      <c r="B155" s="36"/>
      <c r="C155" s="203" t="s">
        <v>455</v>
      </c>
      <c r="D155" s="203" t="s">
        <v>173</v>
      </c>
      <c r="E155" s="204" t="s">
        <v>456</v>
      </c>
      <c r="F155" s="205" t="s">
        <v>457</v>
      </c>
      <c r="G155" s="206" t="s">
        <v>314</v>
      </c>
      <c r="H155" s="207">
        <v>12</v>
      </c>
      <c r="I155" s="208"/>
      <c r="J155" s="209">
        <f>ROUND(I155*H155,2)</f>
        <v>0</v>
      </c>
      <c r="K155" s="205" t="s">
        <v>177</v>
      </c>
      <c r="L155" s="40"/>
      <c r="M155" s="210" t="s">
        <v>1</v>
      </c>
      <c r="N155" s="211" t="s">
        <v>41</v>
      </c>
      <c r="O155" s="72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2">
        <f>S155*H155</f>
        <v>0</v>
      </c>
      <c r="U155" s="213" t="s">
        <v>1</v>
      </c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4" t="s">
        <v>126</v>
      </c>
      <c r="AT155" s="214" t="s">
        <v>173</v>
      </c>
      <c r="AU155" s="214" t="s">
        <v>169</v>
      </c>
      <c r="AY155" s="18" t="s">
        <v>170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8" t="s">
        <v>169</v>
      </c>
      <c r="BK155" s="215">
        <f>ROUND(I155*H155,2)</f>
        <v>0</v>
      </c>
      <c r="BL155" s="18" t="s">
        <v>126</v>
      </c>
      <c r="BM155" s="214" t="s">
        <v>458</v>
      </c>
    </row>
    <row r="156" spans="1:65" s="2" customFormat="1" ht="16.5" customHeight="1">
      <c r="A156" s="35"/>
      <c r="B156" s="36"/>
      <c r="C156" s="239" t="s">
        <v>459</v>
      </c>
      <c r="D156" s="239" t="s">
        <v>196</v>
      </c>
      <c r="E156" s="240" t="s">
        <v>460</v>
      </c>
      <c r="F156" s="241" t="s">
        <v>461</v>
      </c>
      <c r="G156" s="242" t="s">
        <v>314</v>
      </c>
      <c r="H156" s="243">
        <v>12</v>
      </c>
      <c r="I156" s="244"/>
      <c r="J156" s="245">
        <f>ROUND(I156*H156,2)</f>
        <v>0</v>
      </c>
      <c r="K156" s="241" t="s">
        <v>177</v>
      </c>
      <c r="L156" s="246"/>
      <c r="M156" s="269" t="s">
        <v>1</v>
      </c>
      <c r="N156" s="270" t="s">
        <v>41</v>
      </c>
      <c r="O156" s="252"/>
      <c r="P156" s="253">
        <f>O156*H156</f>
        <v>0</v>
      </c>
      <c r="Q156" s="253">
        <v>1.2E-4</v>
      </c>
      <c r="R156" s="253">
        <f>Q156*H156</f>
        <v>1.4400000000000001E-3</v>
      </c>
      <c r="S156" s="253">
        <v>0</v>
      </c>
      <c r="T156" s="253">
        <f>S156*H156</f>
        <v>0</v>
      </c>
      <c r="U156" s="254" t="s">
        <v>1</v>
      </c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4" t="s">
        <v>199</v>
      </c>
      <c r="AT156" s="214" t="s">
        <v>196</v>
      </c>
      <c r="AU156" s="214" t="s">
        <v>169</v>
      </c>
      <c r="AY156" s="18" t="s">
        <v>170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8" t="s">
        <v>169</v>
      </c>
      <c r="BK156" s="215">
        <f>ROUND(I156*H156,2)</f>
        <v>0</v>
      </c>
      <c r="BL156" s="18" t="s">
        <v>126</v>
      </c>
      <c r="BM156" s="214" t="s">
        <v>462</v>
      </c>
    </row>
    <row r="157" spans="1:65" s="2" customFormat="1" ht="6.95" customHeight="1">
      <c r="A157" s="35"/>
      <c r="B157" s="55"/>
      <c r="C157" s="56"/>
      <c r="D157" s="56"/>
      <c r="E157" s="56"/>
      <c r="F157" s="56"/>
      <c r="G157" s="56"/>
      <c r="H157" s="56"/>
      <c r="I157" s="153"/>
      <c r="J157" s="56"/>
      <c r="K157" s="56"/>
      <c r="L157" s="40"/>
      <c r="M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</sheetData>
  <sheetProtection algorithmName="SHA-512" hashValue="lhsOLXYU7VbynLIfKvVsHlElxjruobigmbjn+y05RF0qK7ZsYpE9BWlEm/1E+y8vcnpC5DjCazAy2YJSynla+Q==" saltValue="kMOJJQmcY5r3luUH1LqIjGOsbcui1nSL83oH+sGILQOMCKgcTfvXqYdmsJdHm7/lTO3cdIBDNefEMbaDlw1KMg==" spinCount="100000" sheet="1" objects="1" scenarios="1" formatColumns="0" formatRows="0" autoFilter="0"/>
  <autoFilter ref="C122:K156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463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ROUND((SUM(BE118:BE134)),  2)</f>
        <v>0</v>
      </c>
      <c r="G33" s="35"/>
      <c r="H33" s="35"/>
      <c r="I33" s="132">
        <v>0.21</v>
      </c>
      <c r="J33" s="131">
        <f>ROUND(((SUM(BE118:BE134))*I33),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ROUND((SUM(BF118:BF134)),  2)</f>
        <v>0</v>
      </c>
      <c r="G34" s="35"/>
      <c r="H34" s="35"/>
      <c r="I34" s="132">
        <v>0.15</v>
      </c>
      <c r="J34" s="131">
        <f>ROUND(((SUM(BF118:BF134))*I34),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ROUND((SUM(BG118:BG134)),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ROUND((SUM(BH118:BH134)),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ROUND((SUM(BI118:BI134)),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06 - Podlahy povlakové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J119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464</v>
      </c>
      <c r="E98" s="172"/>
      <c r="F98" s="172"/>
      <c r="G98" s="172"/>
      <c r="H98" s="172"/>
      <c r="I98" s="173"/>
      <c r="J98" s="174">
        <f>J120</f>
        <v>0</v>
      </c>
      <c r="K98" s="170"/>
      <c r="L98" s="175"/>
    </row>
    <row r="99" spans="1:31" s="2" customFormat="1" ht="21.75" hidden="1" customHeight="1">
      <c r="A99" s="35"/>
      <c r="B99" s="36"/>
      <c r="C99" s="37"/>
      <c r="D99" s="37"/>
      <c r="E99" s="37"/>
      <c r="F99" s="37"/>
      <c r="G99" s="37"/>
      <c r="H99" s="37"/>
      <c r="I99" s="116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hidden="1" customHeight="1">
      <c r="A100" s="35"/>
      <c r="B100" s="55"/>
      <c r="C100" s="56"/>
      <c r="D100" s="56"/>
      <c r="E100" s="56"/>
      <c r="F100" s="56"/>
      <c r="G100" s="56"/>
      <c r="H100" s="56"/>
      <c r="I100" s="153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ht="11.25" hidden="1"/>
    <row r="102" spans="1:31" ht="11.25" hidden="1"/>
    <row r="103" spans="1:31" ht="11.25" hidden="1"/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156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4" t="s">
        <v>153</v>
      </c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30" t="s">
        <v>16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9" t="str">
        <f>E7</f>
        <v>Sociální bydlení - Město Luby - II. etapa</v>
      </c>
      <c r="F108" s="330"/>
      <c r="G108" s="330"/>
      <c r="H108" s="330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144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85" t="str">
        <f>E9</f>
        <v>06 - Podlahy povlakové</v>
      </c>
      <c r="F110" s="331"/>
      <c r="G110" s="331"/>
      <c r="H110" s="331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20</v>
      </c>
      <c r="D112" s="37"/>
      <c r="E112" s="37"/>
      <c r="F112" s="28" t="str">
        <f>F12</f>
        <v xml:space="preserve"> </v>
      </c>
      <c r="G112" s="37"/>
      <c r="H112" s="37"/>
      <c r="I112" s="118" t="s">
        <v>22</v>
      </c>
      <c r="J112" s="67">
        <f>IF(J12="","",J12)</f>
        <v>44041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23</v>
      </c>
      <c r="D114" s="37"/>
      <c r="E114" s="37"/>
      <c r="F114" s="28" t="str">
        <f>E15</f>
        <v>Město Luby, Náměstí 5. května 164, Luby</v>
      </c>
      <c r="G114" s="37"/>
      <c r="H114" s="37"/>
      <c r="I114" s="118" t="s">
        <v>31</v>
      </c>
      <c r="J114" s="33" t="str">
        <f>E21</f>
        <v xml:space="preserve"> 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29</v>
      </c>
      <c r="D115" s="37"/>
      <c r="E115" s="37"/>
      <c r="F115" s="28" t="str">
        <f>IF(E18="","",E18)</f>
        <v>Vyplň údaj</v>
      </c>
      <c r="G115" s="37"/>
      <c r="H115" s="37"/>
      <c r="I115" s="118" t="s">
        <v>33</v>
      </c>
      <c r="J115" s="33" t="str">
        <f>E24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>
      <c r="A117" s="176"/>
      <c r="B117" s="177"/>
      <c r="C117" s="178" t="s">
        <v>154</v>
      </c>
      <c r="D117" s="179" t="s">
        <v>60</v>
      </c>
      <c r="E117" s="179" t="s">
        <v>56</v>
      </c>
      <c r="F117" s="179" t="s">
        <v>57</v>
      </c>
      <c r="G117" s="179" t="s">
        <v>155</v>
      </c>
      <c r="H117" s="179" t="s">
        <v>156</v>
      </c>
      <c r="I117" s="180" t="s">
        <v>157</v>
      </c>
      <c r="J117" s="179" t="s">
        <v>148</v>
      </c>
      <c r="K117" s="181" t="s">
        <v>158</v>
      </c>
      <c r="L117" s="182"/>
      <c r="M117" s="76" t="s">
        <v>1</v>
      </c>
      <c r="N117" s="77" t="s">
        <v>39</v>
      </c>
      <c r="O117" s="77" t="s">
        <v>159</v>
      </c>
      <c r="P117" s="77" t="s">
        <v>160</v>
      </c>
      <c r="Q117" s="77" t="s">
        <v>161</v>
      </c>
      <c r="R117" s="77" t="s">
        <v>162</v>
      </c>
      <c r="S117" s="77" t="s">
        <v>163</v>
      </c>
      <c r="T117" s="77" t="s">
        <v>164</v>
      </c>
      <c r="U117" s="78" t="s">
        <v>165</v>
      </c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pans="1:65" s="2" customFormat="1" ht="22.9" customHeight="1">
      <c r="A118" s="35"/>
      <c r="B118" s="36"/>
      <c r="C118" s="83" t="s">
        <v>166</v>
      </c>
      <c r="D118" s="37"/>
      <c r="E118" s="37"/>
      <c r="F118" s="37"/>
      <c r="G118" s="37"/>
      <c r="H118" s="37"/>
      <c r="I118" s="116"/>
      <c r="J118" s="183">
        <f>BK118</f>
        <v>0</v>
      </c>
      <c r="K118" s="37"/>
      <c r="L118" s="40"/>
      <c r="M118" s="79"/>
      <c r="N118" s="184"/>
      <c r="O118" s="80"/>
      <c r="P118" s="185">
        <f>P119</f>
        <v>0</v>
      </c>
      <c r="Q118" s="80"/>
      <c r="R118" s="185">
        <f>R119</f>
        <v>0.84716495000000014</v>
      </c>
      <c r="S118" s="80"/>
      <c r="T118" s="185">
        <f>T119</f>
        <v>0</v>
      </c>
      <c r="U118" s="81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74</v>
      </c>
      <c r="AU118" s="18" t="s">
        <v>150</v>
      </c>
      <c r="BK118" s="186">
        <f>BK119</f>
        <v>0</v>
      </c>
    </row>
    <row r="119" spans="1:65" s="12" customFormat="1" ht="25.9" customHeight="1">
      <c r="B119" s="187"/>
      <c r="C119" s="188"/>
      <c r="D119" s="189" t="s">
        <v>74</v>
      </c>
      <c r="E119" s="190" t="s">
        <v>167</v>
      </c>
      <c r="F119" s="190" t="s">
        <v>168</v>
      </c>
      <c r="G119" s="188"/>
      <c r="H119" s="188"/>
      <c r="I119" s="191"/>
      <c r="J119" s="192">
        <f>BK119</f>
        <v>0</v>
      </c>
      <c r="K119" s="188"/>
      <c r="L119" s="193"/>
      <c r="M119" s="194"/>
      <c r="N119" s="195"/>
      <c r="O119" s="195"/>
      <c r="P119" s="196">
        <f>P120</f>
        <v>0</v>
      </c>
      <c r="Q119" s="195"/>
      <c r="R119" s="196">
        <f>R120</f>
        <v>0.84716495000000014</v>
      </c>
      <c r="S119" s="195"/>
      <c r="T119" s="196">
        <f>T120</f>
        <v>0</v>
      </c>
      <c r="U119" s="197"/>
      <c r="AR119" s="198" t="s">
        <v>169</v>
      </c>
      <c r="AT119" s="199" t="s">
        <v>74</v>
      </c>
      <c r="AU119" s="199" t="s">
        <v>75</v>
      </c>
      <c r="AY119" s="198" t="s">
        <v>170</v>
      </c>
      <c r="BK119" s="200">
        <f>BK120</f>
        <v>0</v>
      </c>
    </row>
    <row r="120" spans="1:65" s="12" customFormat="1" ht="22.9" customHeight="1">
      <c r="B120" s="187"/>
      <c r="C120" s="188"/>
      <c r="D120" s="189" t="s">
        <v>74</v>
      </c>
      <c r="E120" s="201" t="s">
        <v>465</v>
      </c>
      <c r="F120" s="201" t="s">
        <v>98</v>
      </c>
      <c r="G120" s="188"/>
      <c r="H120" s="188"/>
      <c r="I120" s="191"/>
      <c r="J120" s="202">
        <f>BK120</f>
        <v>0</v>
      </c>
      <c r="K120" s="188"/>
      <c r="L120" s="193"/>
      <c r="M120" s="194"/>
      <c r="N120" s="195"/>
      <c r="O120" s="195"/>
      <c r="P120" s="196">
        <f>SUM(P121:P134)</f>
        <v>0</v>
      </c>
      <c r="Q120" s="195"/>
      <c r="R120" s="196">
        <f>SUM(R121:R134)</f>
        <v>0.84716495000000014</v>
      </c>
      <c r="S120" s="195"/>
      <c r="T120" s="196">
        <f>SUM(T121:T134)</f>
        <v>0</v>
      </c>
      <c r="U120" s="197"/>
      <c r="AR120" s="198" t="s">
        <v>169</v>
      </c>
      <c r="AT120" s="199" t="s">
        <v>74</v>
      </c>
      <c r="AU120" s="199" t="s">
        <v>83</v>
      </c>
      <c r="AY120" s="198" t="s">
        <v>170</v>
      </c>
      <c r="BK120" s="200">
        <f>SUM(BK121:BK134)</f>
        <v>0</v>
      </c>
    </row>
    <row r="121" spans="1:65" s="2" customFormat="1" ht="16.5" customHeight="1">
      <c r="A121" s="35"/>
      <c r="B121" s="36"/>
      <c r="C121" s="203" t="s">
        <v>83</v>
      </c>
      <c r="D121" s="203" t="s">
        <v>173</v>
      </c>
      <c r="E121" s="204" t="s">
        <v>466</v>
      </c>
      <c r="F121" s="205" t="s">
        <v>467</v>
      </c>
      <c r="G121" s="206" t="s">
        <v>176</v>
      </c>
      <c r="H121" s="207">
        <v>180</v>
      </c>
      <c r="I121" s="208"/>
      <c r="J121" s="209">
        <f>ROUND(I121*H121,2)</f>
        <v>0</v>
      </c>
      <c r="K121" s="205" t="s">
        <v>177</v>
      </c>
      <c r="L121" s="40"/>
      <c r="M121" s="210" t="s">
        <v>1</v>
      </c>
      <c r="N121" s="211" t="s">
        <v>41</v>
      </c>
      <c r="O121" s="72"/>
      <c r="P121" s="212">
        <f>O121*H121</f>
        <v>0</v>
      </c>
      <c r="Q121" s="212">
        <v>0</v>
      </c>
      <c r="R121" s="212">
        <f>Q121*H121</f>
        <v>0</v>
      </c>
      <c r="S121" s="212">
        <v>0</v>
      </c>
      <c r="T121" s="212">
        <f>S121*H121</f>
        <v>0</v>
      </c>
      <c r="U121" s="213" t="s">
        <v>1</v>
      </c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4" t="s">
        <v>126</v>
      </c>
      <c r="AT121" s="214" t="s">
        <v>173</v>
      </c>
      <c r="AU121" s="214" t="s">
        <v>169</v>
      </c>
      <c r="AY121" s="18" t="s">
        <v>170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8" t="s">
        <v>169</v>
      </c>
      <c r="BK121" s="215">
        <f>ROUND(I121*H121,2)</f>
        <v>0</v>
      </c>
      <c r="BL121" s="18" t="s">
        <v>126</v>
      </c>
      <c r="BM121" s="214" t="s">
        <v>468</v>
      </c>
    </row>
    <row r="122" spans="1:65" s="2" customFormat="1" ht="16.5" customHeight="1">
      <c r="A122" s="35"/>
      <c r="B122" s="36"/>
      <c r="C122" s="203" t="s">
        <v>169</v>
      </c>
      <c r="D122" s="203" t="s">
        <v>173</v>
      </c>
      <c r="E122" s="204" t="s">
        <v>469</v>
      </c>
      <c r="F122" s="205" t="s">
        <v>470</v>
      </c>
      <c r="G122" s="206" t="s">
        <v>176</v>
      </c>
      <c r="H122" s="207">
        <v>180</v>
      </c>
      <c r="I122" s="208"/>
      <c r="J122" s="209">
        <f>ROUND(I122*H122,2)</f>
        <v>0</v>
      </c>
      <c r="K122" s="205" t="s">
        <v>177</v>
      </c>
      <c r="L122" s="40"/>
      <c r="M122" s="210" t="s">
        <v>1</v>
      </c>
      <c r="N122" s="211" t="s">
        <v>41</v>
      </c>
      <c r="O122" s="72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2">
        <f>S122*H122</f>
        <v>0</v>
      </c>
      <c r="U122" s="213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126</v>
      </c>
      <c r="AT122" s="214" t="s">
        <v>173</v>
      </c>
      <c r="AU122" s="214" t="s">
        <v>169</v>
      </c>
      <c r="AY122" s="18" t="s">
        <v>170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8" t="s">
        <v>169</v>
      </c>
      <c r="BK122" s="215">
        <f>ROUND(I122*H122,2)</f>
        <v>0</v>
      </c>
      <c r="BL122" s="18" t="s">
        <v>126</v>
      </c>
      <c r="BM122" s="214" t="s">
        <v>471</v>
      </c>
    </row>
    <row r="123" spans="1:65" s="2" customFormat="1" ht="16.5" customHeight="1">
      <c r="A123" s="35"/>
      <c r="B123" s="36"/>
      <c r="C123" s="203" t="s">
        <v>188</v>
      </c>
      <c r="D123" s="203" t="s">
        <v>173</v>
      </c>
      <c r="E123" s="204" t="s">
        <v>472</v>
      </c>
      <c r="F123" s="205" t="s">
        <v>473</v>
      </c>
      <c r="G123" s="206" t="s">
        <v>176</v>
      </c>
      <c r="H123" s="207">
        <v>180</v>
      </c>
      <c r="I123" s="208"/>
      <c r="J123" s="209">
        <f>ROUND(I123*H123,2)</f>
        <v>0</v>
      </c>
      <c r="K123" s="205" t="s">
        <v>177</v>
      </c>
      <c r="L123" s="40"/>
      <c r="M123" s="210" t="s">
        <v>1</v>
      </c>
      <c r="N123" s="211" t="s">
        <v>41</v>
      </c>
      <c r="O123" s="72"/>
      <c r="P123" s="212">
        <f>O123*H123</f>
        <v>0</v>
      </c>
      <c r="Q123" s="212">
        <v>2.9999999999999997E-4</v>
      </c>
      <c r="R123" s="212">
        <f>Q123*H123</f>
        <v>5.3999999999999992E-2</v>
      </c>
      <c r="S123" s="212">
        <v>0</v>
      </c>
      <c r="T123" s="212">
        <f>S123*H123</f>
        <v>0</v>
      </c>
      <c r="U123" s="213" t="s">
        <v>1</v>
      </c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4" t="s">
        <v>126</v>
      </c>
      <c r="AT123" s="214" t="s">
        <v>173</v>
      </c>
      <c r="AU123" s="214" t="s">
        <v>169</v>
      </c>
      <c r="AY123" s="18" t="s">
        <v>170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8" t="s">
        <v>169</v>
      </c>
      <c r="BK123" s="215">
        <f>ROUND(I123*H123,2)</f>
        <v>0</v>
      </c>
      <c r="BL123" s="18" t="s">
        <v>126</v>
      </c>
      <c r="BM123" s="214" t="s">
        <v>474</v>
      </c>
    </row>
    <row r="124" spans="1:65" s="2" customFormat="1" ht="21.75" customHeight="1">
      <c r="A124" s="35"/>
      <c r="B124" s="36"/>
      <c r="C124" s="239" t="s">
        <v>184</v>
      </c>
      <c r="D124" s="239" t="s">
        <v>196</v>
      </c>
      <c r="E124" s="240" t="s">
        <v>475</v>
      </c>
      <c r="F124" s="241" t="s">
        <v>476</v>
      </c>
      <c r="G124" s="242" t="s">
        <v>176</v>
      </c>
      <c r="H124" s="243">
        <v>180</v>
      </c>
      <c r="I124" s="244"/>
      <c r="J124" s="245">
        <f>ROUND(I124*H124,2)</f>
        <v>0</v>
      </c>
      <c r="K124" s="241" t="s">
        <v>177</v>
      </c>
      <c r="L124" s="246"/>
      <c r="M124" s="247" t="s">
        <v>1</v>
      </c>
      <c r="N124" s="248" t="s">
        <v>41</v>
      </c>
      <c r="O124" s="72"/>
      <c r="P124" s="212">
        <f>O124*H124</f>
        <v>0</v>
      </c>
      <c r="Q124" s="212">
        <v>1E-3</v>
      </c>
      <c r="R124" s="212">
        <f>Q124*H124</f>
        <v>0.18</v>
      </c>
      <c r="S124" s="212">
        <v>0</v>
      </c>
      <c r="T124" s="212">
        <f>S124*H124</f>
        <v>0</v>
      </c>
      <c r="U124" s="213" t="s">
        <v>1</v>
      </c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199</v>
      </c>
      <c r="AT124" s="214" t="s">
        <v>196</v>
      </c>
      <c r="AU124" s="214" t="s">
        <v>169</v>
      </c>
      <c r="AY124" s="18" t="s">
        <v>170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8" t="s">
        <v>169</v>
      </c>
      <c r="BK124" s="215">
        <f>ROUND(I124*H124,2)</f>
        <v>0</v>
      </c>
      <c r="BL124" s="18" t="s">
        <v>126</v>
      </c>
      <c r="BM124" s="214" t="s">
        <v>477</v>
      </c>
    </row>
    <row r="125" spans="1:65" s="13" customFormat="1" ht="11.25">
      <c r="B125" s="216"/>
      <c r="C125" s="217"/>
      <c r="D125" s="218" t="s">
        <v>179</v>
      </c>
      <c r="E125" s="217"/>
      <c r="F125" s="220" t="s">
        <v>478</v>
      </c>
      <c r="G125" s="217"/>
      <c r="H125" s="221">
        <v>180</v>
      </c>
      <c r="I125" s="222"/>
      <c r="J125" s="217"/>
      <c r="K125" s="217"/>
      <c r="L125" s="223"/>
      <c r="M125" s="224"/>
      <c r="N125" s="225"/>
      <c r="O125" s="225"/>
      <c r="P125" s="225"/>
      <c r="Q125" s="225"/>
      <c r="R125" s="225"/>
      <c r="S125" s="225"/>
      <c r="T125" s="225"/>
      <c r="U125" s="226"/>
      <c r="AT125" s="227" t="s">
        <v>179</v>
      </c>
      <c r="AU125" s="227" t="s">
        <v>169</v>
      </c>
      <c r="AV125" s="13" t="s">
        <v>169</v>
      </c>
      <c r="AW125" s="13" t="s">
        <v>4</v>
      </c>
      <c r="AX125" s="13" t="s">
        <v>83</v>
      </c>
      <c r="AY125" s="227" t="s">
        <v>170</v>
      </c>
    </row>
    <row r="126" spans="1:65" s="2" customFormat="1" ht="21.75" customHeight="1">
      <c r="A126" s="35"/>
      <c r="B126" s="36"/>
      <c r="C126" s="239" t="s">
        <v>195</v>
      </c>
      <c r="D126" s="239" t="s">
        <v>196</v>
      </c>
      <c r="E126" s="240" t="s">
        <v>479</v>
      </c>
      <c r="F126" s="241" t="s">
        <v>480</v>
      </c>
      <c r="G126" s="242" t="s">
        <v>176</v>
      </c>
      <c r="H126" s="243">
        <v>198</v>
      </c>
      <c r="I126" s="244"/>
      <c r="J126" s="245">
        <f>ROUND(I126*H126,2)</f>
        <v>0</v>
      </c>
      <c r="K126" s="241" t="s">
        <v>177</v>
      </c>
      <c r="L126" s="246"/>
      <c r="M126" s="247" t="s">
        <v>1</v>
      </c>
      <c r="N126" s="248" t="s">
        <v>41</v>
      </c>
      <c r="O126" s="72"/>
      <c r="P126" s="212">
        <f>O126*H126</f>
        <v>0</v>
      </c>
      <c r="Q126" s="212">
        <v>2.8300000000000001E-3</v>
      </c>
      <c r="R126" s="212">
        <f>Q126*H126</f>
        <v>0.56034000000000006</v>
      </c>
      <c r="S126" s="212">
        <v>0</v>
      </c>
      <c r="T126" s="212">
        <f>S126*H126</f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199</v>
      </c>
      <c r="AT126" s="214" t="s">
        <v>196</v>
      </c>
      <c r="AU126" s="214" t="s">
        <v>169</v>
      </c>
      <c r="AY126" s="18" t="s">
        <v>170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8" t="s">
        <v>169</v>
      </c>
      <c r="BK126" s="215">
        <f>ROUND(I126*H126,2)</f>
        <v>0</v>
      </c>
      <c r="BL126" s="18" t="s">
        <v>126</v>
      </c>
      <c r="BM126" s="214" t="s">
        <v>481</v>
      </c>
    </row>
    <row r="127" spans="1:65" s="13" customFormat="1" ht="11.25">
      <c r="B127" s="216"/>
      <c r="C127" s="217"/>
      <c r="D127" s="218" t="s">
        <v>179</v>
      </c>
      <c r="E127" s="217"/>
      <c r="F127" s="220" t="s">
        <v>201</v>
      </c>
      <c r="G127" s="217"/>
      <c r="H127" s="221">
        <v>198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5"/>
      <c r="U127" s="226"/>
      <c r="AT127" s="227" t="s">
        <v>179</v>
      </c>
      <c r="AU127" s="227" t="s">
        <v>169</v>
      </c>
      <c r="AV127" s="13" t="s">
        <v>169</v>
      </c>
      <c r="AW127" s="13" t="s">
        <v>4</v>
      </c>
      <c r="AX127" s="13" t="s">
        <v>83</v>
      </c>
      <c r="AY127" s="227" t="s">
        <v>170</v>
      </c>
    </row>
    <row r="128" spans="1:65" s="2" customFormat="1" ht="16.5" customHeight="1">
      <c r="A128" s="35"/>
      <c r="B128" s="36"/>
      <c r="C128" s="203" t="s">
        <v>202</v>
      </c>
      <c r="D128" s="203" t="s">
        <v>173</v>
      </c>
      <c r="E128" s="204" t="s">
        <v>482</v>
      </c>
      <c r="F128" s="205" t="s">
        <v>483</v>
      </c>
      <c r="G128" s="206" t="s">
        <v>263</v>
      </c>
      <c r="H128" s="207">
        <v>170</v>
      </c>
      <c r="I128" s="208"/>
      <c r="J128" s="209">
        <f>ROUND(I128*H128,2)</f>
        <v>0</v>
      </c>
      <c r="K128" s="205" t="s">
        <v>177</v>
      </c>
      <c r="L128" s="40"/>
      <c r="M128" s="210" t="s">
        <v>1</v>
      </c>
      <c r="N128" s="211" t="s">
        <v>41</v>
      </c>
      <c r="O128" s="72"/>
      <c r="P128" s="212">
        <f>O128*H128</f>
        <v>0</v>
      </c>
      <c r="Q128" s="212">
        <v>1.4935E-5</v>
      </c>
      <c r="R128" s="212">
        <f>Q128*H128</f>
        <v>2.5389499999999999E-3</v>
      </c>
      <c r="S128" s="212">
        <v>0</v>
      </c>
      <c r="T128" s="212">
        <f>S128*H128</f>
        <v>0</v>
      </c>
      <c r="U128" s="213" t="s">
        <v>1</v>
      </c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126</v>
      </c>
      <c r="AT128" s="214" t="s">
        <v>173</v>
      </c>
      <c r="AU128" s="214" t="s">
        <v>169</v>
      </c>
      <c r="AY128" s="18" t="s">
        <v>170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8" t="s">
        <v>169</v>
      </c>
      <c r="BK128" s="215">
        <f>ROUND(I128*H128,2)</f>
        <v>0</v>
      </c>
      <c r="BL128" s="18" t="s">
        <v>126</v>
      </c>
      <c r="BM128" s="214" t="s">
        <v>484</v>
      </c>
    </row>
    <row r="129" spans="1:65" s="2" customFormat="1" ht="16.5" customHeight="1">
      <c r="A129" s="35"/>
      <c r="B129" s="36"/>
      <c r="C129" s="239" t="s">
        <v>235</v>
      </c>
      <c r="D129" s="239" t="s">
        <v>196</v>
      </c>
      <c r="E129" s="240" t="s">
        <v>485</v>
      </c>
      <c r="F129" s="241" t="s">
        <v>486</v>
      </c>
      <c r="G129" s="242" t="s">
        <v>263</v>
      </c>
      <c r="H129" s="243">
        <v>173.4</v>
      </c>
      <c r="I129" s="244"/>
      <c r="J129" s="245">
        <f>ROUND(I129*H129,2)</f>
        <v>0</v>
      </c>
      <c r="K129" s="241" t="s">
        <v>177</v>
      </c>
      <c r="L129" s="246"/>
      <c r="M129" s="247" t="s">
        <v>1</v>
      </c>
      <c r="N129" s="248" t="s">
        <v>41</v>
      </c>
      <c r="O129" s="72"/>
      <c r="P129" s="212">
        <f>O129*H129</f>
        <v>0</v>
      </c>
      <c r="Q129" s="212">
        <v>2.7999999999999998E-4</v>
      </c>
      <c r="R129" s="212">
        <f>Q129*H129</f>
        <v>4.8551999999999998E-2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199</v>
      </c>
      <c r="AT129" s="214" t="s">
        <v>196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126</v>
      </c>
      <c r="BM129" s="214" t="s">
        <v>487</v>
      </c>
    </row>
    <row r="130" spans="1:65" s="13" customFormat="1" ht="11.25">
      <c r="B130" s="216"/>
      <c r="C130" s="217"/>
      <c r="D130" s="218" t="s">
        <v>179</v>
      </c>
      <c r="E130" s="217"/>
      <c r="F130" s="220" t="s">
        <v>488</v>
      </c>
      <c r="G130" s="217"/>
      <c r="H130" s="221">
        <v>173.4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4</v>
      </c>
      <c r="AX130" s="13" t="s">
        <v>83</v>
      </c>
      <c r="AY130" s="227" t="s">
        <v>170</v>
      </c>
    </row>
    <row r="131" spans="1:65" s="2" customFormat="1" ht="16.5" customHeight="1">
      <c r="A131" s="35"/>
      <c r="B131" s="36"/>
      <c r="C131" s="203" t="s">
        <v>240</v>
      </c>
      <c r="D131" s="203" t="s">
        <v>173</v>
      </c>
      <c r="E131" s="204" t="s">
        <v>489</v>
      </c>
      <c r="F131" s="205" t="s">
        <v>490</v>
      </c>
      <c r="G131" s="206" t="s">
        <v>263</v>
      </c>
      <c r="H131" s="207">
        <v>10</v>
      </c>
      <c r="I131" s="208"/>
      <c r="J131" s="209">
        <f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126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126</v>
      </c>
      <c r="BM131" s="214" t="s">
        <v>491</v>
      </c>
    </row>
    <row r="132" spans="1:65" s="2" customFormat="1" ht="16.5" customHeight="1">
      <c r="A132" s="35"/>
      <c r="B132" s="36"/>
      <c r="C132" s="239" t="s">
        <v>245</v>
      </c>
      <c r="D132" s="239" t="s">
        <v>196</v>
      </c>
      <c r="E132" s="240" t="s">
        <v>492</v>
      </c>
      <c r="F132" s="241" t="s">
        <v>493</v>
      </c>
      <c r="G132" s="242" t="s">
        <v>263</v>
      </c>
      <c r="H132" s="243">
        <v>10.199999999999999</v>
      </c>
      <c r="I132" s="244"/>
      <c r="J132" s="245">
        <f>ROUND(I132*H132,2)</f>
        <v>0</v>
      </c>
      <c r="K132" s="241" t="s">
        <v>177</v>
      </c>
      <c r="L132" s="246"/>
      <c r="M132" s="247" t="s">
        <v>1</v>
      </c>
      <c r="N132" s="248" t="s">
        <v>41</v>
      </c>
      <c r="O132" s="72"/>
      <c r="P132" s="212">
        <f>O132*H132</f>
        <v>0</v>
      </c>
      <c r="Q132" s="212">
        <v>1.7000000000000001E-4</v>
      </c>
      <c r="R132" s="212">
        <f>Q132*H132</f>
        <v>1.7340000000000001E-3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199</v>
      </c>
      <c r="AT132" s="214" t="s">
        <v>196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126</v>
      </c>
      <c r="BM132" s="214" t="s">
        <v>494</v>
      </c>
    </row>
    <row r="133" spans="1:65" s="13" customFormat="1" ht="11.25">
      <c r="B133" s="216"/>
      <c r="C133" s="217"/>
      <c r="D133" s="218" t="s">
        <v>179</v>
      </c>
      <c r="E133" s="217"/>
      <c r="F133" s="220" t="s">
        <v>495</v>
      </c>
      <c r="G133" s="217"/>
      <c r="H133" s="221">
        <v>10.199999999999999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5"/>
      <c r="U133" s="226"/>
      <c r="AT133" s="227" t="s">
        <v>179</v>
      </c>
      <c r="AU133" s="227" t="s">
        <v>169</v>
      </c>
      <c r="AV133" s="13" t="s">
        <v>169</v>
      </c>
      <c r="AW133" s="13" t="s">
        <v>4</v>
      </c>
      <c r="AX133" s="13" t="s">
        <v>83</v>
      </c>
      <c r="AY133" s="227" t="s">
        <v>170</v>
      </c>
    </row>
    <row r="134" spans="1:65" s="2" customFormat="1" ht="21.75" customHeight="1">
      <c r="A134" s="35"/>
      <c r="B134" s="36"/>
      <c r="C134" s="203" t="s">
        <v>109</v>
      </c>
      <c r="D134" s="203" t="s">
        <v>173</v>
      </c>
      <c r="E134" s="204" t="s">
        <v>496</v>
      </c>
      <c r="F134" s="205" t="s">
        <v>497</v>
      </c>
      <c r="G134" s="206" t="s">
        <v>205</v>
      </c>
      <c r="H134" s="249"/>
      <c r="I134" s="208"/>
      <c r="J134" s="209">
        <f>ROUND(I134*H134,2)</f>
        <v>0</v>
      </c>
      <c r="K134" s="205" t="s">
        <v>177</v>
      </c>
      <c r="L134" s="40"/>
      <c r="M134" s="250" t="s">
        <v>1</v>
      </c>
      <c r="N134" s="251" t="s">
        <v>41</v>
      </c>
      <c r="O134" s="252"/>
      <c r="P134" s="253">
        <f>O134*H134</f>
        <v>0</v>
      </c>
      <c r="Q134" s="253">
        <v>0</v>
      </c>
      <c r="R134" s="253">
        <f>Q134*H134</f>
        <v>0</v>
      </c>
      <c r="S134" s="253">
        <v>0</v>
      </c>
      <c r="T134" s="253">
        <f>S134*H134</f>
        <v>0</v>
      </c>
      <c r="U134" s="254" t="s">
        <v>1</v>
      </c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126</v>
      </c>
      <c r="AT134" s="214" t="s">
        <v>173</v>
      </c>
      <c r="AU134" s="214" t="s">
        <v>169</v>
      </c>
      <c r="AY134" s="18" t="s">
        <v>170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8" t="s">
        <v>169</v>
      </c>
      <c r="BK134" s="215">
        <f>ROUND(I134*H134,2)</f>
        <v>0</v>
      </c>
      <c r="BL134" s="18" t="s">
        <v>126</v>
      </c>
      <c r="BM134" s="214" t="s">
        <v>498</v>
      </c>
    </row>
    <row r="135" spans="1:65" s="2" customFormat="1" ht="6.95" customHeight="1">
      <c r="A135" s="35"/>
      <c r="B135" s="55"/>
      <c r="C135" s="56"/>
      <c r="D135" s="56"/>
      <c r="E135" s="56"/>
      <c r="F135" s="56"/>
      <c r="G135" s="56"/>
      <c r="H135" s="56"/>
      <c r="I135" s="153"/>
      <c r="J135" s="56"/>
      <c r="K135" s="56"/>
      <c r="L135" s="40"/>
      <c r="M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</sheetData>
  <sheetProtection algorithmName="SHA-512" hashValue="NEgDw6ZoTULqY71SnIa2OaKTZmbHOeHYSWPSZegZICGHhqtDbvWda/dJ/6F4kvmqBQAkssJLQ2VndqaKD12YzA==" saltValue="whQvzBQTQUpBivYRq2O8ifPoSUDdU41jq24RA7tvC5P/yCfkbbFf0zj65DX97z4W9e3PH4+endoElMMlY0+M8A==" spinCount="100000" sheet="1" objects="1" scenarios="1" formatColumns="0" formatRows="0" autoFilter="0"/>
  <autoFilter ref="C117:K134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499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ROUND((SUM(BE119:BE161)),  2)</f>
        <v>0</v>
      </c>
      <c r="G33" s="35"/>
      <c r="H33" s="35"/>
      <c r="I33" s="132">
        <v>0.21</v>
      </c>
      <c r="J33" s="131">
        <f>ROUND(((SUM(BE119:BE161))*I33),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ROUND((SUM(BF119:BF161)),  2)</f>
        <v>0</v>
      </c>
      <c r="G34" s="35"/>
      <c r="H34" s="35"/>
      <c r="I34" s="132">
        <v>0.15</v>
      </c>
      <c r="J34" s="131">
        <f>ROUND(((SUM(BF119:BF161))*I34),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ROUND((SUM(BG119:BG161)),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ROUND((SUM(BH119:BH161)),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ROUND((SUM(BI119:BI161)),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07 - Zařizovací předměty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J119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J120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500</v>
      </c>
      <c r="E98" s="172"/>
      <c r="F98" s="172"/>
      <c r="G98" s="172"/>
      <c r="H98" s="172"/>
      <c r="I98" s="173"/>
      <c r="J98" s="174">
        <f>J121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368</v>
      </c>
      <c r="E99" s="172"/>
      <c r="F99" s="172"/>
      <c r="G99" s="172"/>
      <c r="H99" s="172"/>
      <c r="I99" s="173"/>
      <c r="J99" s="174">
        <f>J139</f>
        <v>0</v>
      </c>
      <c r="K99" s="170"/>
      <c r="L99" s="175"/>
    </row>
    <row r="100" spans="1:31" s="2" customFormat="1" ht="21.75" hidden="1" customHeight="1">
      <c r="A100" s="35"/>
      <c r="B100" s="36"/>
      <c r="C100" s="37"/>
      <c r="D100" s="37"/>
      <c r="E100" s="37"/>
      <c r="F100" s="37"/>
      <c r="G100" s="37"/>
      <c r="H100" s="37"/>
      <c r="I100" s="116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s="2" customFormat="1" ht="6.95" hidden="1" customHeight="1">
      <c r="A101" s="35"/>
      <c r="B101" s="55"/>
      <c r="C101" s="56"/>
      <c r="D101" s="56"/>
      <c r="E101" s="56"/>
      <c r="F101" s="56"/>
      <c r="G101" s="56"/>
      <c r="H101" s="56"/>
      <c r="I101" s="153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ht="11.25" hidden="1"/>
    <row r="103" spans="1:31" ht="11.25" hidden="1"/>
    <row r="104" spans="1:31" ht="11.25" hidden="1"/>
    <row r="105" spans="1:31" s="2" customFormat="1" ht="6.95" customHeight="1">
      <c r="A105" s="35"/>
      <c r="B105" s="57"/>
      <c r="C105" s="58"/>
      <c r="D105" s="58"/>
      <c r="E105" s="58"/>
      <c r="F105" s="58"/>
      <c r="G105" s="58"/>
      <c r="H105" s="58"/>
      <c r="I105" s="156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24.95" customHeight="1">
      <c r="A106" s="35"/>
      <c r="B106" s="36"/>
      <c r="C106" s="24" t="s">
        <v>153</v>
      </c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6.5" customHeight="1">
      <c r="A109" s="35"/>
      <c r="B109" s="36"/>
      <c r="C109" s="37"/>
      <c r="D109" s="37"/>
      <c r="E109" s="329" t="str">
        <f>E7</f>
        <v>Sociální bydlení - Město Luby - II. etapa</v>
      </c>
      <c r="F109" s="330"/>
      <c r="G109" s="330"/>
      <c r="H109" s="330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144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285" t="str">
        <f>E9</f>
        <v>07 - Zařizovací předměty</v>
      </c>
      <c r="F111" s="331"/>
      <c r="G111" s="331"/>
      <c r="H111" s="331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20</v>
      </c>
      <c r="D113" s="37"/>
      <c r="E113" s="37"/>
      <c r="F113" s="28" t="str">
        <f>F12</f>
        <v xml:space="preserve"> </v>
      </c>
      <c r="G113" s="37"/>
      <c r="H113" s="37"/>
      <c r="I113" s="118" t="s">
        <v>22</v>
      </c>
      <c r="J113" s="67">
        <f>IF(J12="","",J12)</f>
        <v>44041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23</v>
      </c>
      <c r="D115" s="37"/>
      <c r="E115" s="37"/>
      <c r="F115" s="28" t="str">
        <f>E15</f>
        <v>Město Luby, Náměstí 5. května 164, Luby</v>
      </c>
      <c r="G115" s="37"/>
      <c r="H115" s="37"/>
      <c r="I115" s="118" t="s">
        <v>31</v>
      </c>
      <c r="J115" s="33" t="str">
        <f>E21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29</v>
      </c>
      <c r="D116" s="37"/>
      <c r="E116" s="37"/>
      <c r="F116" s="28" t="str">
        <f>IF(E18="","",E18)</f>
        <v>Vyplň údaj</v>
      </c>
      <c r="G116" s="37"/>
      <c r="H116" s="37"/>
      <c r="I116" s="118" t="s">
        <v>33</v>
      </c>
      <c r="J116" s="33" t="str">
        <f>E24</f>
        <v xml:space="preserve"> 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0.3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11" customFormat="1" ht="29.25" customHeight="1">
      <c r="A118" s="176"/>
      <c r="B118" s="177"/>
      <c r="C118" s="178" t="s">
        <v>154</v>
      </c>
      <c r="D118" s="179" t="s">
        <v>60</v>
      </c>
      <c r="E118" s="179" t="s">
        <v>56</v>
      </c>
      <c r="F118" s="179" t="s">
        <v>57</v>
      </c>
      <c r="G118" s="179" t="s">
        <v>155</v>
      </c>
      <c r="H118" s="179" t="s">
        <v>156</v>
      </c>
      <c r="I118" s="180" t="s">
        <v>157</v>
      </c>
      <c r="J118" s="179" t="s">
        <v>148</v>
      </c>
      <c r="K118" s="181" t="s">
        <v>158</v>
      </c>
      <c r="L118" s="182"/>
      <c r="M118" s="76" t="s">
        <v>1</v>
      </c>
      <c r="N118" s="77" t="s">
        <v>39</v>
      </c>
      <c r="O118" s="77" t="s">
        <v>159</v>
      </c>
      <c r="P118" s="77" t="s">
        <v>160</v>
      </c>
      <c r="Q118" s="77" t="s">
        <v>161</v>
      </c>
      <c r="R118" s="77" t="s">
        <v>162</v>
      </c>
      <c r="S118" s="77" t="s">
        <v>163</v>
      </c>
      <c r="T118" s="77" t="s">
        <v>164</v>
      </c>
      <c r="U118" s="78" t="s">
        <v>165</v>
      </c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</row>
    <row r="119" spans="1:65" s="2" customFormat="1" ht="22.9" customHeight="1">
      <c r="A119" s="35"/>
      <c r="B119" s="36"/>
      <c r="C119" s="83" t="s">
        <v>166</v>
      </c>
      <c r="D119" s="37"/>
      <c r="E119" s="37"/>
      <c r="F119" s="37"/>
      <c r="G119" s="37"/>
      <c r="H119" s="37"/>
      <c r="I119" s="116"/>
      <c r="J119" s="183">
        <f>BK119</f>
        <v>0</v>
      </c>
      <c r="K119" s="37"/>
      <c r="L119" s="40"/>
      <c r="M119" s="79"/>
      <c r="N119" s="184"/>
      <c r="O119" s="80"/>
      <c r="P119" s="185">
        <f>P120</f>
        <v>0</v>
      </c>
      <c r="Q119" s="80"/>
      <c r="R119" s="185">
        <f>R120</f>
        <v>1.1571748160000004</v>
      </c>
      <c r="S119" s="80"/>
      <c r="T119" s="185">
        <f>T120</f>
        <v>0</v>
      </c>
      <c r="U119" s="81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74</v>
      </c>
      <c r="AU119" s="18" t="s">
        <v>150</v>
      </c>
      <c r="BK119" s="186">
        <f>BK120</f>
        <v>0</v>
      </c>
    </row>
    <row r="120" spans="1:65" s="12" customFormat="1" ht="25.9" customHeight="1">
      <c r="B120" s="187"/>
      <c r="C120" s="188"/>
      <c r="D120" s="189" t="s">
        <v>74</v>
      </c>
      <c r="E120" s="190" t="s">
        <v>167</v>
      </c>
      <c r="F120" s="190" t="s">
        <v>168</v>
      </c>
      <c r="G120" s="188"/>
      <c r="H120" s="188"/>
      <c r="I120" s="191"/>
      <c r="J120" s="192">
        <f>BK120</f>
        <v>0</v>
      </c>
      <c r="K120" s="188"/>
      <c r="L120" s="193"/>
      <c r="M120" s="194"/>
      <c r="N120" s="195"/>
      <c r="O120" s="195"/>
      <c r="P120" s="196">
        <f>P121+P139</f>
        <v>0</v>
      </c>
      <c r="Q120" s="195"/>
      <c r="R120" s="196">
        <f>R121+R139</f>
        <v>1.1571748160000004</v>
      </c>
      <c r="S120" s="195"/>
      <c r="T120" s="196">
        <f>T121+T139</f>
        <v>0</v>
      </c>
      <c r="U120" s="197"/>
      <c r="AR120" s="198" t="s">
        <v>169</v>
      </c>
      <c r="AT120" s="199" t="s">
        <v>74</v>
      </c>
      <c r="AU120" s="199" t="s">
        <v>75</v>
      </c>
      <c r="AY120" s="198" t="s">
        <v>170</v>
      </c>
      <c r="BK120" s="200">
        <f>BK121+BK139</f>
        <v>0</v>
      </c>
    </row>
    <row r="121" spans="1:65" s="12" customFormat="1" ht="22.9" customHeight="1">
      <c r="B121" s="187"/>
      <c r="C121" s="188"/>
      <c r="D121" s="189" t="s">
        <v>74</v>
      </c>
      <c r="E121" s="201" t="s">
        <v>501</v>
      </c>
      <c r="F121" s="201" t="s">
        <v>502</v>
      </c>
      <c r="G121" s="188"/>
      <c r="H121" s="188"/>
      <c r="I121" s="191"/>
      <c r="J121" s="202">
        <f>BK121</f>
        <v>0</v>
      </c>
      <c r="K121" s="188"/>
      <c r="L121" s="193"/>
      <c r="M121" s="194"/>
      <c r="N121" s="195"/>
      <c r="O121" s="195"/>
      <c r="P121" s="196">
        <f>SUM(P122:P138)</f>
        <v>0</v>
      </c>
      <c r="Q121" s="195"/>
      <c r="R121" s="196">
        <f>SUM(R122:R138)</f>
        <v>8.9600000000000013E-2</v>
      </c>
      <c r="S121" s="195"/>
      <c r="T121" s="196">
        <f>SUM(T122:T138)</f>
        <v>0</v>
      </c>
      <c r="U121" s="197"/>
      <c r="AR121" s="198" t="s">
        <v>169</v>
      </c>
      <c r="AT121" s="199" t="s">
        <v>74</v>
      </c>
      <c r="AU121" s="199" t="s">
        <v>83</v>
      </c>
      <c r="AY121" s="198" t="s">
        <v>170</v>
      </c>
      <c r="BK121" s="200">
        <f>SUM(BK122:BK138)</f>
        <v>0</v>
      </c>
    </row>
    <row r="122" spans="1:65" s="2" customFormat="1" ht="21.75" customHeight="1">
      <c r="A122" s="35"/>
      <c r="B122" s="36"/>
      <c r="C122" s="203" t="s">
        <v>83</v>
      </c>
      <c r="D122" s="203" t="s">
        <v>173</v>
      </c>
      <c r="E122" s="204" t="s">
        <v>503</v>
      </c>
      <c r="F122" s="205" t="s">
        <v>504</v>
      </c>
      <c r="G122" s="206" t="s">
        <v>176</v>
      </c>
      <c r="H122" s="207">
        <v>24.64</v>
      </c>
      <c r="I122" s="208"/>
      <c r="J122" s="209">
        <f>ROUND(I122*H122,2)</f>
        <v>0</v>
      </c>
      <c r="K122" s="205" t="s">
        <v>177</v>
      </c>
      <c r="L122" s="40"/>
      <c r="M122" s="210" t="s">
        <v>1</v>
      </c>
      <c r="N122" s="211" t="s">
        <v>41</v>
      </c>
      <c r="O122" s="72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2">
        <f>S122*H122</f>
        <v>0</v>
      </c>
      <c r="U122" s="213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126</v>
      </c>
      <c r="AT122" s="214" t="s">
        <v>173</v>
      </c>
      <c r="AU122" s="214" t="s">
        <v>169</v>
      </c>
      <c r="AY122" s="18" t="s">
        <v>170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8" t="s">
        <v>169</v>
      </c>
      <c r="BK122" s="215">
        <f>ROUND(I122*H122,2)</f>
        <v>0</v>
      </c>
      <c r="BL122" s="18" t="s">
        <v>126</v>
      </c>
      <c r="BM122" s="214" t="s">
        <v>505</v>
      </c>
    </row>
    <row r="123" spans="1:65" s="13" customFormat="1" ht="11.25">
      <c r="B123" s="216"/>
      <c r="C123" s="217"/>
      <c r="D123" s="218" t="s">
        <v>179</v>
      </c>
      <c r="E123" s="219" t="s">
        <v>1</v>
      </c>
      <c r="F123" s="220" t="s">
        <v>506</v>
      </c>
      <c r="G123" s="217"/>
      <c r="H123" s="221">
        <v>12.05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5"/>
      <c r="U123" s="226"/>
      <c r="AT123" s="227" t="s">
        <v>179</v>
      </c>
      <c r="AU123" s="227" t="s">
        <v>169</v>
      </c>
      <c r="AV123" s="13" t="s">
        <v>169</v>
      </c>
      <c r="AW123" s="13" t="s">
        <v>32</v>
      </c>
      <c r="AX123" s="13" t="s">
        <v>75</v>
      </c>
      <c r="AY123" s="227" t="s">
        <v>170</v>
      </c>
    </row>
    <row r="124" spans="1:65" s="13" customFormat="1" ht="11.25">
      <c r="B124" s="216"/>
      <c r="C124" s="217"/>
      <c r="D124" s="218" t="s">
        <v>179</v>
      </c>
      <c r="E124" s="219" t="s">
        <v>1</v>
      </c>
      <c r="F124" s="220" t="s">
        <v>507</v>
      </c>
      <c r="G124" s="217"/>
      <c r="H124" s="221">
        <v>12.59</v>
      </c>
      <c r="I124" s="222"/>
      <c r="J124" s="217"/>
      <c r="K124" s="217"/>
      <c r="L124" s="223"/>
      <c r="M124" s="224"/>
      <c r="N124" s="225"/>
      <c r="O124" s="225"/>
      <c r="P124" s="225"/>
      <c r="Q124" s="225"/>
      <c r="R124" s="225"/>
      <c r="S124" s="225"/>
      <c r="T124" s="225"/>
      <c r="U124" s="226"/>
      <c r="AT124" s="227" t="s">
        <v>179</v>
      </c>
      <c r="AU124" s="227" t="s">
        <v>169</v>
      </c>
      <c r="AV124" s="13" t="s">
        <v>169</v>
      </c>
      <c r="AW124" s="13" t="s">
        <v>32</v>
      </c>
      <c r="AX124" s="13" t="s">
        <v>75</v>
      </c>
      <c r="AY124" s="227" t="s">
        <v>170</v>
      </c>
    </row>
    <row r="125" spans="1:65" s="14" customFormat="1" ht="11.25">
      <c r="B125" s="228"/>
      <c r="C125" s="229"/>
      <c r="D125" s="218" t="s">
        <v>179</v>
      </c>
      <c r="E125" s="230" t="s">
        <v>1</v>
      </c>
      <c r="F125" s="231" t="s">
        <v>183</v>
      </c>
      <c r="G125" s="229"/>
      <c r="H125" s="232">
        <v>24.64</v>
      </c>
      <c r="I125" s="233"/>
      <c r="J125" s="229"/>
      <c r="K125" s="229"/>
      <c r="L125" s="234"/>
      <c r="M125" s="235"/>
      <c r="N125" s="236"/>
      <c r="O125" s="236"/>
      <c r="P125" s="236"/>
      <c r="Q125" s="236"/>
      <c r="R125" s="236"/>
      <c r="S125" s="236"/>
      <c r="T125" s="236"/>
      <c r="U125" s="237"/>
      <c r="AT125" s="238" t="s">
        <v>179</v>
      </c>
      <c r="AU125" s="238" t="s">
        <v>169</v>
      </c>
      <c r="AV125" s="14" t="s">
        <v>184</v>
      </c>
      <c r="AW125" s="14" t="s">
        <v>32</v>
      </c>
      <c r="AX125" s="14" t="s">
        <v>83</v>
      </c>
      <c r="AY125" s="238" t="s">
        <v>170</v>
      </c>
    </row>
    <row r="126" spans="1:65" s="2" customFormat="1" ht="21.75" customHeight="1">
      <c r="A126" s="35"/>
      <c r="B126" s="36"/>
      <c r="C126" s="203" t="s">
        <v>169</v>
      </c>
      <c r="D126" s="203" t="s">
        <v>173</v>
      </c>
      <c r="E126" s="204" t="s">
        <v>508</v>
      </c>
      <c r="F126" s="205" t="s">
        <v>509</v>
      </c>
      <c r="G126" s="206" t="s">
        <v>176</v>
      </c>
      <c r="H126" s="207">
        <v>24</v>
      </c>
      <c r="I126" s="208"/>
      <c r="J126" s="209">
        <f>ROUND(I126*H126,2)</f>
        <v>0</v>
      </c>
      <c r="K126" s="205" t="s">
        <v>177</v>
      </c>
      <c r="L126" s="40"/>
      <c r="M126" s="210" t="s">
        <v>1</v>
      </c>
      <c r="N126" s="211" t="s">
        <v>41</v>
      </c>
      <c r="O126" s="72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2">
        <f>S126*H126</f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126</v>
      </c>
      <c r="AT126" s="214" t="s">
        <v>173</v>
      </c>
      <c r="AU126" s="214" t="s">
        <v>169</v>
      </c>
      <c r="AY126" s="18" t="s">
        <v>170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8" t="s">
        <v>169</v>
      </c>
      <c r="BK126" s="215">
        <f>ROUND(I126*H126,2)</f>
        <v>0</v>
      </c>
      <c r="BL126" s="18" t="s">
        <v>126</v>
      </c>
      <c r="BM126" s="214" t="s">
        <v>510</v>
      </c>
    </row>
    <row r="127" spans="1:65" s="13" customFormat="1" ht="11.25">
      <c r="B127" s="216"/>
      <c r="C127" s="217"/>
      <c r="D127" s="218" t="s">
        <v>179</v>
      </c>
      <c r="E127" s="219" t="s">
        <v>1</v>
      </c>
      <c r="F127" s="220" t="s">
        <v>511</v>
      </c>
      <c r="G127" s="217"/>
      <c r="H127" s="221">
        <v>24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5"/>
      <c r="U127" s="226"/>
      <c r="AT127" s="227" t="s">
        <v>179</v>
      </c>
      <c r="AU127" s="227" t="s">
        <v>169</v>
      </c>
      <c r="AV127" s="13" t="s">
        <v>169</v>
      </c>
      <c r="AW127" s="13" t="s">
        <v>32</v>
      </c>
      <c r="AX127" s="13" t="s">
        <v>75</v>
      </c>
      <c r="AY127" s="227" t="s">
        <v>170</v>
      </c>
    </row>
    <row r="128" spans="1:65" s="14" customFormat="1" ht="11.25">
      <c r="B128" s="228"/>
      <c r="C128" s="229"/>
      <c r="D128" s="218" t="s">
        <v>179</v>
      </c>
      <c r="E128" s="230" t="s">
        <v>1</v>
      </c>
      <c r="F128" s="231" t="s">
        <v>183</v>
      </c>
      <c r="G128" s="229"/>
      <c r="H128" s="232">
        <v>24</v>
      </c>
      <c r="I128" s="233"/>
      <c r="J128" s="229"/>
      <c r="K128" s="229"/>
      <c r="L128" s="234"/>
      <c r="M128" s="235"/>
      <c r="N128" s="236"/>
      <c r="O128" s="236"/>
      <c r="P128" s="236"/>
      <c r="Q128" s="236"/>
      <c r="R128" s="236"/>
      <c r="S128" s="236"/>
      <c r="T128" s="236"/>
      <c r="U128" s="237"/>
      <c r="AT128" s="238" t="s">
        <v>179</v>
      </c>
      <c r="AU128" s="238" t="s">
        <v>169</v>
      </c>
      <c r="AV128" s="14" t="s">
        <v>184</v>
      </c>
      <c r="AW128" s="14" t="s">
        <v>32</v>
      </c>
      <c r="AX128" s="14" t="s">
        <v>83</v>
      </c>
      <c r="AY128" s="238" t="s">
        <v>170</v>
      </c>
    </row>
    <row r="129" spans="1:65" s="2" customFormat="1" ht="21.75" customHeight="1">
      <c r="A129" s="35"/>
      <c r="B129" s="36"/>
      <c r="C129" s="239" t="s">
        <v>188</v>
      </c>
      <c r="D129" s="239" t="s">
        <v>196</v>
      </c>
      <c r="E129" s="240" t="s">
        <v>512</v>
      </c>
      <c r="F129" s="241" t="s">
        <v>513</v>
      </c>
      <c r="G129" s="242" t="s">
        <v>514</v>
      </c>
      <c r="H129" s="243">
        <v>39.6</v>
      </c>
      <c r="I129" s="244"/>
      <c r="J129" s="245">
        <f>ROUND(I129*H129,2)</f>
        <v>0</v>
      </c>
      <c r="K129" s="241" t="s">
        <v>177</v>
      </c>
      <c r="L129" s="246"/>
      <c r="M129" s="247" t="s">
        <v>1</v>
      </c>
      <c r="N129" s="248" t="s">
        <v>41</v>
      </c>
      <c r="O129" s="72"/>
      <c r="P129" s="212">
        <f>O129*H129</f>
        <v>0</v>
      </c>
      <c r="Q129" s="212">
        <v>1E-3</v>
      </c>
      <c r="R129" s="212">
        <f>Q129*H129</f>
        <v>3.9600000000000003E-2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199</v>
      </c>
      <c r="AT129" s="214" t="s">
        <v>196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126</v>
      </c>
      <c r="BM129" s="214" t="s">
        <v>515</v>
      </c>
    </row>
    <row r="130" spans="1:65" s="13" customFormat="1" ht="11.25">
      <c r="B130" s="216"/>
      <c r="C130" s="217"/>
      <c r="D130" s="218" t="s">
        <v>179</v>
      </c>
      <c r="E130" s="217"/>
      <c r="F130" s="220" t="s">
        <v>516</v>
      </c>
      <c r="G130" s="217"/>
      <c r="H130" s="221">
        <v>39.6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4</v>
      </c>
      <c r="AX130" s="13" t="s">
        <v>83</v>
      </c>
      <c r="AY130" s="227" t="s">
        <v>170</v>
      </c>
    </row>
    <row r="131" spans="1:65" s="2" customFormat="1" ht="21.75" customHeight="1">
      <c r="A131" s="35"/>
      <c r="B131" s="36"/>
      <c r="C131" s="203" t="s">
        <v>184</v>
      </c>
      <c r="D131" s="203" t="s">
        <v>173</v>
      </c>
      <c r="E131" s="204" t="s">
        <v>517</v>
      </c>
      <c r="F131" s="205" t="s">
        <v>518</v>
      </c>
      <c r="G131" s="206" t="s">
        <v>263</v>
      </c>
      <c r="H131" s="207">
        <v>44.4</v>
      </c>
      <c r="I131" s="208"/>
      <c r="J131" s="209">
        <f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126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126</v>
      </c>
      <c r="BM131" s="214" t="s">
        <v>519</v>
      </c>
    </row>
    <row r="132" spans="1:65" s="16" customFormat="1" ht="11.25">
      <c r="B132" s="271"/>
      <c r="C132" s="272"/>
      <c r="D132" s="218" t="s">
        <v>179</v>
      </c>
      <c r="E132" s="273" t="s">
        <v>1</v>
      </c>
      <c r="F132" s="274" t="s">
        <v>520</v>
      </c>
      <c r="G132" s="272"/>
      <c r="H132" s="273" t="s">
        <v>1</v>
      </c>
      <c r="I132" s="275"/>
      <c r="J132" s="272"/>
      <c r="K132" s="272"/>
      <c r="L132" s="276"/>
      <c r="M132" s="277"/>
      <c r="N132" s="278"/>
      <c r="O132" s="278"/>
      <c r="P132" s="278"/>
      <c r="Q132" s="278"/>
      <c r="R132" s="278"/>
      <c r="S132" s="278"/>
      <c r="T132" s="278"/>
      <c r="U132" s="279"/>
      <c r="AT132" s="280" t="s">
        <v>179</v>
      </c>
      <c r="AU132" s="280" t="s">
        <v>169</v>
      </c>
      <c r="AV132" s="16" t="s">
        <v>83</v>
      </c>
      <c r="AW132" s="16" t="s">
        <v>32</v>
      </c>
      <c r="AX132" s="16" t="s">
        <v>75</v>
      </c>
      <c r="AY132" s="280" t="s">
        <v>170</v>
      </c>
    </row>
    <row r="133" spans="1:65" s="13" customFormat="1" ht="11.25">
      <c r="B133" s="216"/>
      <c r="C133" s="217"/>
      <c r="D133" s="218" t="s">
        <v>179</v>
      </c>
      <c r="E133" s="219" t="s">
        <v>1</v>
      </c>
      <c r="F133" s="220" t="s">
        <v>521</v>
      </c>
      <c r="G133" s="217"/>
      <c r="H133" s="221">
        <v>21.98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5"/>
      <c r="U133" s="226"/>
      <c r="AT133" s="227" t="s">
        <v>179</v>
      </c>
      <c r="AU133" s="227" t="s">
        <v>169</v>
      </c>
      <c r="AV133" s="13" t="s">
        <v>169</v>
      </c>
      <c r="AW133" s="13" t="s">
        <v>32</v>
      </c>
      <c r="AX133" s="13" t="s">
        <v>75</v>
      </c>
      <c r="AY133" s="227" t="s">
        <v>170</v>
      </c>
    </row>
    <row r="134" spans="1:65" s="16" customFormat="1" ht="11.25">
      <c r="B134" s="271"/>
      <c r="C134" s="272"/>
      <c r="D134" s="218" t="s">
        <v>179</v>
      </c>
      <c r="E134" s="273" t="s">
        <v>1</v>
      </c>
      <c r="F134" s="274" t="s">
        <v>522</v>
      </c>
      <c r="G134" s="272"/>
      <c r="H134" s="273" t="s">
        <v>1</v>
      </c>
      <c r="I134" s="275"/>
      <c r="J134" s="272"/>
      <c r="K134" s="272"/>
      <c r="L134" s="276"/>
      <c r="M134" s="277"/>
      <c r="N134" s="278"/>
      <c r="O134" s="278"/>
      <c r="P134" s="278"/>
      <c r="Q134" s="278"/>
      <c r="R134" s="278"/>
      <c r="S134" s="278"/>
      <c r="T134" s="278"/>
      <c r="U134" s="279"/>
      <c r="AT134" s="280" t="s">
        <v>179</v>
      </c>
      <c r="AU134" s="280" t="s">
        <v>169</v>
      </c>
      <c r="AV134" s="16" t="s">
        <v>83</v>
      </c>
      <c r="AW134" s="16" t="s">
        <v>32</v>
      </c>
      <c r="AX134" s="16" t="s">
        <v>75</v>
      </c>
      <c r="AY134" s="280" t="s">
        <v>170</v>
      </c>
    </row>
    <row r="135" spans="1:65" s="13" customFormat="1" ht="11.25">
      <c r="B135" s="216"/>
      <c r="C135" s="217"/>
      <c r="D135" s="218" t="s">
        <v>179</v>
      </c>
      <c r="E135" s="219" t="s">
        <v>1</v>
      </c>
      <c r="F135" s="220" t="s">
        <v>523</v>
      </c>
      <c r="G135" s="217"/>
      <c r="H135" s="221">
        <v>22.42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5"/>
      <c r="U135" s="226"/>
      <c r="AT135" s="227" t="s">
        <v>179</v>
      </c>
      <c r="AU135" s="227" t="s">
        <v>169</v>
      </c>
      <c r="AV135" s="13" t="s">
        <v>169</v>
      </c>
      <c r="AW135" s="13" t="s">
        <v>32</v>
      </c>
      <c r="AX135" s="13" t="s">
        <v>75</v>
      </c>
      <c r="AY135" s="227" t="s">
        <v>170</v>
      </c>
    </row>
    <row r="136" spans="1:65" s="14" customFormat="1" ht="11.25">
      <c r="B136" s="228"/>
      <c r="C136" s="229"/>
      <c r="D136" s="218" t="s">
        <v>179</v>
      </c>
      <c r="E136" s="230" t="s">
        <v>1</v>
      </c>
      <c r="F136" s="231" t="s">
        <v>183</v>
      </c>
      <c r="G136" s="229"/>
      <c r="H136" s="232">
        <v>44.4</v>
      </c>
      <c r="I136" s="233"/>
      <c r="J136" s="229"/>
      <c r="K136" s="229"/>
      <c r="L136" s="234"/>
      <c r="M136" s="235"/>
      <c r="N136" s="236"/>
      <c r="O136" s="236"/>
      <c r="P136" s="236"/>
      <c r="Q136" s="236"/>
      <c r="R136" s="236"/>
      <c r="S136" s="236"/>
      <c r="T136" s="236"/>
      <c r="U136" s="237"/>
      <c r="AT136" s="238" t="s">
        <v>179</v>
      </c>
      <c r="AU136" s="238" t="s">
        <v>169</v>
      </c>
      <c r="AV136" s="14" t="s">
        <v>184</v>
      </c>
      <c r="AW136" s="14" t="s">
        <v>32</v>
      </c>
      <c r="AX136" s="14" t="s">
        <v>83</v>
      </c>
      <c r="AY136" s="238" t="s">
        <v>170</v>
      </c>
    </row>
    <row r="137" spans="1:65" s="2" customFormat="1" ht="16.5" customHeight="1">
      <c r="A137" s="35"/>
      <c r="B137" s="36"/>
      <c r="C137" s="239" t="s">
        <v>195</v>
      </c>
      <c r="D137" s="239" t="s">
        <v>196</v>
      </c>
      <c r="E137" s="240" t="s">
        <v>524</v>
      </c>
      <c r="F137" s="241" t="s">
        <v>525</v>
      </c>
      <c r="G137" s="242" t="s">
        <v>263</v>
      </c>
      <c r="H137" s="243">
        <v>50</v>
      </c>
      <c r="I137" s="244"/>
      <c r="J137" s="245">
        <f>ROUND(I137*H137,2)</f>
        <v>0</v>
      </c>
      <c r="K137" s="241" t="s">
        <v>177</v>
      </c>
      <c r="L137" s="246"/>
      <c r="M137" s="247" t="s">
        <v>1</v>
      </c>
      <c r="N137" s="248" t="s">
        <v>41</v>
      </c>
      <c r="O137" s="72"/>
      <c r="P137" s="212">
        <f>O137*H137</f>
        <v>0</v>
      </c>
      <c r="Q137" s="212">
        <v>1E-3</v>
      </c>
      <c r="R137" s="212">
        <f>Q137*H137</f>
        <v>0.05</v>
      </c>
      <c r="S137" s="212">
        <v>0</v>
      </c>
      <c r="T137" s="212">
        <f>S137*H137</f>
        <v>0</v>
      </c>
      <c r="U137" s="213" t="s">
        <v>1</v>
      </c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199</v>
      </c>
      <c r="AT137" s="214" t="s">
        <v>196</v>
      </c>
      <c r="AU137" s="214" t="s">
        <v>169</v>
      </c>
      <c r="AY137" s="18" t="s">
        <v>170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8" t="s">
        <v>169</v>
      </c>
      <c r="BK137" s="215">
        <f>ROUND(I137*H137,2)</f>
        <v>0</v>
      </c>
      <c r="BL137" s="18" t="s">
        <v>126</v>
      </c>
      <c r="BM137" s="214" t="s">
        <v>526</v>
      </c>
    </row>
    <row r="138" spans="1:65" s="2" customFormat="1" ht="21.75" customHeight="1">
      <c r="A138" s="35"/>
      <c r="B138" s="36"/>
      <c r="C138" s="203" t="s">
        <v>202</v>
      </c>
      <c r="D138" s="203" t="s">
        <v>173</v>
      </c>
      <c r="E138" s="204" t="s">
        <v>527</v>
      </c>
      <c r="F138" s="205" t="s">
        <v>528</v>
      </c>
      <c r="G138" s="206" t="s">
        <v>205</v>
      </c>
      <c r="H138" s="249"/>
      <c r="I138" s="208"/>
      <c r="J138" s="209">
        <f>ROUND(I138*H138,2)</f>
        <v>0</v>
      </c>
      <c r="K138" s="205" t="s">
        <v>177</v>
      </c>
      <c r="L138" s="40"/>
      <c r="M138" s="210" t="s">
        <v>1</v>
      </c>
      <c r="N138" s="211" t="s">
        <v>41</v>
      </c>
      <c r="O138" s="72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2">
        <f>S138*H138</f>
        <v>0</v>
      </c>
      <c r="U138" s="213" t="s">
        <v>1</v>
      </c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126</v>
      </c>
      <c r="AT138" s="214" t="s">
        <v>173</v>
      </c>
      <c r="AU138" s="214" t="s">
        <v>169</v>
      </c>
      <c r="AY138" s="18" t="s">
        <v>170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8" t="s">
        <v>169</v>
      </c>
      <c r="BK138" s="215">
        <f>ROUND(I138*H138,2)</f>
        <v>0</v>
      </c>
      <c r="BL138" s="18" t="s">
        <v>126</v>
      </c>
      <c r="BM138" s="214" t="s">
        <v>529</v>
      </c>
    </row>
    <row r="139" spans="1:65" s="12" customFormat="1" ht="22.9" customHeight="1">
      <c r="B139" s="187"/>
      <c r="C139" s="188"/>
      <c r="D139" s="189" t="s">
        <v>74</v>
      </c>
      <c r="E139" s="201" t="s">
        <v>421</v>
      </c>
      <c r="F139" s="201" t="s">
        <v>422</v>
      </c>
      <c r="G139" s="188"/>
      <c r="H139" s="188"/>
      <c r="I139" s="191"/>
      <c r="J139" s="202">
        <f>BK139</f>
        <v>0</v>
      </c>
      <c r="K139" s="188"/>
      <c r="L139" s="193"/>
      <c r="M139" s="194"/>
      <c r="N139" s="195"/>
      <c r="O139" s="195"/>
      <c r="P139" s="196">
        <f>SUM(P140:P161)</f>
        <v>0</v>
      </c>
      <c r="Q139" s="195"/>
      <c r="R139" s="196">
        <f>SUM(R140:R161)</f>
        <v>1.0675748160000003</v>
      </c>
      <c r="S139" s="195"/>
      <c r="T139" s="196">
        <f>SUM(T140:T161)</f>
        <v>0</v>
      </c>
      <c r="U139" s="197"/>
      <c r="AR139" s="198" t="s">
        <v>169</v>
      </c>
      <c r="AT139" s="199" t="s">
        <v>74</v>
      </c>
      <c r="AU139" s="199" t="s">
        <v>83</v>
      </c>
      <c r="AY139" s="198" t="s">
        <v>170</v>
      </c>
      <c r="BK139" s="200">
        <f>SUM(BK140:BK161)</f>
        <v>0</v>
      </c>
    </row>
    <row r="140" spans="1:65" s="2" customFormat="1" ht="16.5" customHeight="1">
      <c r="A140" s="35"/>
      <c r="B140" s="36"/>
      <c r="C140" s="203" t="s">
        <v>235</v>
      </c>
      <c r="D140" s="203" t="s">
        <v>173</v>
      </c>
      <c r="E140" s="204" t="s">
        <v>530</v>
      </c>
      <c r="F140" s="205" t="s">
        <v>531</v>
      </c>
      <c r="G140" s="206" t="s">
        <v>314</v>
      </c>
      <c r="H140" s="207">
        <v>6</v>
      </c>
      <c r="I140" s="208"/>
      <c r="J140" s="209">
        <f t="shared" ref="J140:J161" si="0">ROUND(I140*H140,2)</f>
        <v>0</v>
      </c>
      <c r="K140" s="205" t="s">
        <v>177</v>
      </c>
      <c r="L140" s="40"/>
      <c r="M140" s="210" t="s">
        <v>1</v>
      </c>
      <c r="N140" s="211" t="s">
        <v>41</v>
      </c>
      <c r="O140" s="72"/>
      <c r="P140" s="212">
        <f t="shared" ref="P140:P161" si="1">O140*H140</f>
        <v>0</v>
      </c>
      <c r="Q140" s="212">
        <v>1.8288363E-3</v>
      </c>
      <c r="R140" s="212">
        <f t="shared" ref="R140:R161" si="2">Q140*H140</f>
        <v>1.09730178E-2</v>
      </c>
      <c r="S140" s="212">
        <v>0</v>
      </c>
      <c r="T140" s="212">
        <f t="shared" ref="T140:T161" si="3">S140*H140</f>
        <v>0</v>
      </c>
      <c r="U140" s="213" t="s">
        <v>1</v>
      </c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126</v>
      </c>
      <c r="AT140" s="214" t="s">
        <v>173</v>
      </c>
      <c r="AU140" s="214" t="s">
        <v>169</v>
      </c>
      <c r="AY140" s="18" t="s">
        <v>170</v>
      </c>
      <c r="BE140" s="215">
        <f t="shared" ref="BE140:BE161" si="4">IF(N140="základní",J140,0)</f>
        <v>0</v>
      </c>
      <c r="BF140" s="215">
        <f t="shared" ref="BF140:BF161" si="5">IF(N140="snížená",J140,0)</f>
        <v>0</v>
      </c>
      <c r="BG140" s="215">
        <f t="shared" ref="BG140:BG161" si="6">IF(N140="zákl. přenesená",J140,0)</f>
        <v>0</v>
      </c>
      <c r="BH140" s="215">
        <f t="shared" ref="BH140:BH161" si="7">IF(N140="sníž. přenesená",J140,0)</f>
        <v>0</v>
      </c>
      <c r="BI140" s="215">
        <f t="shared" ref="BI140:BI161" si="8">IF(N140="nulová",J140,0)</f>
        <v>0</v>
      </c>
      <c r="BJ140" s="18" t="s">
        <v>169</v>
      </c>
      <c r="BK140" s="215">
        <f t="shared" ref="BK140:BK161" si="9">ROUND(I140*H140,2)</f>
        <v>0</v>
      </c>
      <c r="BL140" s="18" t="s">
        <v>126</v>
      </c>
      <c r="BM140" s="214" t="s">
        <v>532</v>
      </c>
    </row>
    <row r="141" spans="1:65" s="2" customFormat="1" ht="21.75" customHeight="1">
      <c r="A141" s="35"/>
      <c r="B141" s="36"/>
      <c r="C141" s="239" t="s">
        <v>240</v>
      </c>
      <c r="D141" s="239" t="s">
        <v>196</v>
      </c>
      <c r="E141" s="240" t="s">
        <v>533</v>
      </c>
      <c r="F141" s="241" t="s">
        <v>534</v>
      </c>
      <c r="G141" s="242" t="s">
        <v>314</v>
      </c>
      <c r="H141" s="243">
        <v>6</v>
      </c>
      <c r="I141" s="244"/>
      <c r="J141" s="245">
        <f t="shared" si="0"/>
        <v>0</v>
      </c>
      <c r="K141" s="241" t="s">
        <v>177</v>
      </c>
      <c r="L141" s="246"/>
      <c r="M141" s="247" t="s">
        <v>1</v>
      </c>
      <c r="N141" s="248" t="s">
        <v>41</v>
      </c>
      <c r="O141" s="72"/>
      <c r="P141" s="212">
        <f t="shared" si="1"/>
        <v>0</v>
      </c>
      <c r="Q141" s="212">
        <v>2.5999999999999999E-2</v>
      </c>
      <c r="R141" s="212">
        <f t="shared" si="2"/>
        <v>0.156</v>
      </c>
      <c r="S141" s="212">
        <v>0</v>
      </c>
      <c r="T141" s="212">
        <f t="shared" si="3"/>
        <v>0</v>
      </c>
      <c r="U141" s="213" t="s">
        <v>1</v>
      </c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199</v>
      </c>
      <c r="AT141" s="214" t="s">
        <v>196</v>
      </c>
      <c r="AU141" s="214" t="s">
        <v>169</v>
      </c>
      <c r="AY141" s="18" t="s">
        <v>170</v>
      </c>
      <c r="BE141" s="215">
        <f t="shared" si="4"/>
        <v>0</v>
      </c>
      <c r="BF141" s="215">
        <f t="shared" si="5"/>
        <v>0</v>
      </c>
      <c r="BG141" s="215">
        <f t="shared" si="6"/>
        <v>0</v>
      </c>
      <c r="BH141" s="215">
        <f t="shared" si="7"/>
        <v>0</v>
      </c>
      <c r="BI141" s="215">
        <f t="shared" si="8"/>
        <v>0</v>
      </c>
      <c r="BJ141" s="18" t="s">
        <v>169</v>
      </c>
      <c r="BK141" s="215">
        <f t="shared" si="9"/>
        <v>0</v>
      </c>
      <c r="BL141" s="18" t="s">
        <v>126</v>
      </c>
      <c r="BM141" s="214" t="s">
        <v>535</v>
      </c>
    </row>
    <row r="142" spans="1:65" s="2" customFormat="1" ht="16.5" customHeight="1">
      <c r="A142" s="35"/>
      <c r="B142" s="36"/>
      <c r="C142" s="203" t="s">
        <v>245</v>
      </c>
      <c r="D142" s="203" t="s">
        <v>173</v>
      </c>
      <c r="E142" s="204" t="s">
        <v>536</v>
      </c>
      <c r="F142" s="205" t="s">
        <v>537</v>
      </c>
      <c r="G142" s="206" t="s">
        <v>243</v>
      </c>
      <c r="H142" s="207">
        <v>6</v>
      </c>
      <c r="I142" s="208"/>
      <c r="J142" s="209">
        <f t="shared" si="0"/>
        <v>0</v>
      </c>
      <c r="K142" s="205" t="s">
        <v>177</v>
      </c>
      <c r="L142" s="40"/>
      <c r="M142" s="210" t="s">
        <v>1</v>
      </c>
      <c r="N142" s="211" t="s">
        <v>41</v>
      </c>
      <c r="O142" s="72"/>
      <c r="P142" s="212">
        <f t="shared" si="1"/>
        <v>0</v>
      </c>
      <c r="Q142" s="212">
        <v>1.73E-3</v>
      </c>
      <c r="R142" s="212">
        <f t="shared" si="2"/>
        <v>1.038E-2</v>
      </c>
      <c r="S142" s="212">
        <v>0</v>
      </c>
      <c r="T142" s="212">
        <f t="shared" si="3"/>
        <v>0</v>
      </c>
      <c r="U142" s="213" t="s">
        <v>1</v>
      </c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126</v>
      </c>
      <c r="AT142" s="214" t="s">
        <v>173</v>
      </c>
      <c r="AU142" s="214" t="s">
        <v>169</v>
      </c>
      <c r="AY142" s="18" t="s">
        <v>170</v>
      </c>
      <c r="BE142" s="215">
        <f t="shared" si="4"/>
        <v>0</v>
      </c>
      <c r="BF142" s="215">
        <f t="shared" si="5"/>
        <v>0</v>
      </c>
      <c r="BG142" s="215">
        <f t="shared" si="6"/>
        <v>0</v>
      </c>
      <c r="BH142" s="215">
        <f t="shared" si="7"/>
        <v>0</v>
      </c>
      <c r="BI142" s="215">
        <f t="shared" si="8"/>
        <v>0</v>
      </c>
      <c r="BJ142" s="18" t="s">
        <v>169</v>
      </c>
      <c r="BK142" s="215">
        <f t="shared" si="9"/>
        <v>0</v>
      </c>
      <c r="BL142" s="18" t="s">
        <v>126</v>
      </c>
      <c r="BM142" s="214" t="s">
        <v>538</v>
      </c>
    </row>
    <row r="143" spans="1:65" s="2" customFormat="1" ht="16.5" customHeight="1">
      <c r="A143" s="35"/>
      <c r="B143" s="36"/>
      <c r="C143" s="239" t="s">
        <v>109</v>
      </c>
      <c r="D143" s="239" t="s">
        <v>196</v>
      </c>
      <c r="E143" s="240" t="s">
        <v>539</v>
      </c>
      <c r="F143" s="241" t="s">
        <v>540</v>
      </c>
      <c r="G143" s="242" t="s">
        <v>314</v>
      </c>
      <c r="H143" s="243">
        <v>6</v>
      </c>
      <c r="I143" s="244"/>
      <c r="J143" s="245">
        <f t="shared" si="0"/>
        <v>0</v>
      </c>
      <c r="K143" s="241" t="s">
        <v>177</v>
      </c>
      <c r="L143" s="246"/>
      <c r="M143" s="247" t="s">
        <v>1</v>
      </c>
      <c r="N143" s="248" t="s">
        <v>41</v>
      </c>
      <c r="O143" s="72"/>
      <c r="P143" s="212">
        <f t="shared" si="1"/>
        <v>0</v>
      </c>
      <c r="Q143" s="212">
        <v>1.2E-2</v>
      </c>
      <c r="R143" s="212">
        <f t="shared" si="2"/>
        <v>7.2000000000000008E-2</v>
      </c>
      <c r="S143" s="212">
        <v>0</v>
      </c>
      <c r="T143" s="212">
        <f t="shared" si="3"/>
        <v>0</v>
      </c>
      <c r="U143" s="213" t="s">
        <v>1</v>
      </c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199</v>
      </c>
      <c r="AT143" s="214" t="s">
        <v>196</v>
      </c>
      <c r="AU143" s="214" t="s">
        <v>169</v>
      </c>
      <c r="AY143" s="18" t="s">
        <v>170</v>
      </c>
      <c r="BE143" s="215">
        <f t="shared" si="4"/>
        <v>0</v>
      </c>
      <c r="BF143" s="215">
        <f t="shared" si="5"/>
        <v>0</v>
      </c>
      <c r="BG143" s="215">
        <f t="shared" si="6"/>
        <v>0</v>
      </c>
      <c r="BH143" s="215">
        <f t="shared" si="7"/>
        <v>0</v>
      </c>
      <c r="BI143" s="215">
        <f t="shared" si="8"/>
        <v>0</v>
      </c>
      <c r="BJ143" s="18" t="s">
        <v>169</v>
      </c>
      <c r="BK143" s="215">
        <f t="shared" si="9"/>
        <v>0</v>
      </c>
      <c r="BL143" s="18" t="s">
        <v>126</v>
      </c>
      <c r="BM143" s="214" t="s">
        <v>541</v>
      </c>
    </row>
    <row r="144" spans="1:65" s="2" customFormat="1" ht="16.5" customHeight="1">
      <c r="A144" s="35"/>
      <c r="B144" s="36"/>
      <c r="C144" s="203" t="s">
        <v>112</v>
      </c>
      <c r="D144" s="203" t="s">
        <v>173</v>
      </c>
      <c r="E144" s="204" t="s">
        <v>542</v>
      </c>
      <c r="F144" s="205" t="s">
        <v>543</v>
      </c>
      <c r="G144" s="206" t="s">
        <v>243</v>
      </c>
      <c r="H144" s="207">
        <v>6</v>
      </c>
      <c r="I144" s="208"/>
      <c r="J144" s="209">
        <f t="shared" si="0"/>
        <v>0</v>
      </c>
      <c r="K144" s="205" t="s">
        <v>177</v>
      </c>
      <c r="L144" s="40"/>
      <c r="M144" s="210" t="s">
        <v>1</v>
      </c>
      <c r="N144" s="211" t="s">
        <v>41</v>
      </c>
      <c r="O144" s="72"/>
      <c r="P144" s="212">
        <f t="shared" si="1"/>
        <v>0</v>
      </c>
      <c r="Q144" s="212">
        <v>5.8307360000000004E-3</v>
      </c>
      <c r="R144" s="212">
        <f t="shared" si="2"/>
        <v>3.4984416000000004E-2</v>
      </c>
      <c r="S144" s="212">
        <v>0</v>
      </c>
      <c r="T144" s="212">
        <f t="shared" si="3"/>
        <v>0</v>
      </c>
      <c r="U144" s="213" t="s">
        <v>1</v>
      </c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126</v>
      </c>
      <c r="AT144" s="214" t="s">
        <v>173</v>
      </c>
      <c r="AU144" s="214" t="s">
        <v>169</v>
      </c>
      <c r="AY144" s="18" t="s">
        <v>170</v>
      </c>
      <c r="BE144" s="215">
        <f t="shared" si="4"/>
        <v>0</v>
      </c>
      <c r="BF144" s="215">
        <f t="shared" si="5"/>
        <v>0</v>
      </c>
      <c r="BG144" s="215">
        <f t="shared" si="6"/>
        <v>0</v>
      </c>
      <c r="BH144" s="215">
        <f t="shared" si="7"/>
        <v>0</v>
      </c>
      <c r="BI144" s="215">
        <f t="shared" si="8"/>
        <v>0</v>
      </c>
      <c r="BJ144" s="18" t="s">
        <v>169</v>
      </c>
      <c r="BK144" s="215">
        <f t="shared" si="9"/>
        <v>0</v>
      </c>
      <c r="BL144" s="18" t="s">
        <v>126</v>
      </c>
      <c r="BM144" s="214" t="s">
        <v>544</v>
      </c>
    </row>
    <row r="145" spans="1:65" s="2" customFormat="1" ht="21.75" customHeight="1">
      <c r="A145" s="35"/>
      <c r="B145" s="36"/>
      <c r="C145" s="239" t="s">
        <v>115</v>
      </c>
      <c r="D145" s="239" t="s">
        <v>196</v>
      </c>
      <c r="E145" s="240" t="s">
        <v>545</v>
      </c>
      <c r="F145" s="241" t="s">
        <v>546</v>
      </c>
      <c r="G145" s="242" t="s">
        <v>314</v>
      </c>
      <c r="H145" s="243">
        <v>6</v>
      </c>
      <c r="I145" s="244"/>
      <c r="J145" s="245">
        <f t="shared" si="0"/>
        <v>0</v>
      </c>
      <c r="K145" s="241" t="s">
        <v>1</v>
      </c>
      <c r="L145" s="246"/>
      <c r="M145" s="247" t="s">
        <v>1</v>
      </c>
      <c r="N145" s="248" t="s">
        <v>41</v>
      </c>
      <c r="O145" s="72"/>
      <c r="P145" s="212">
        <f t="shared" si="1"/>
        <v>0</v>
      </c>
      <c r="Q145" s="212">
        <v>0.03</v>
      </c>
      <c r="R145" s="212">
        <f t="shared" si="2"/>
        <v>0.18</v>
      </c>
      <c r="S145" s="212">
        <v>0</v>
      </c>
      <c r="T145" s="212">
        <f t="shared" si="3"/>
        <v>0</v>
      </c>
      <c r="U145" s="213" t="s">
        <v>1</v>
      </c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199</v>
      </c>
      <c r="AT145" s="214" t="s">
        <v>196</v>
      </c>
      <c r="AU145" s="214" t="s">
        <v>169</v>
      </c>
      <c r="AY145" s="18" t="s">
        <v>170</v>
      </c>
      <c r="BE145" s="215">
        <f t="shared" si="4"/>
        <v>0</v>
      </c>
      <c r="BF145" s="215">
        <f t="shared" si="5"/>
        <v>0</v>
      </c>
      <c r="BG145" s="215">
        <f t="shared" si="6"/>
        <v>0</v>
      </c>
      <c r="BH145" s="215">
        <f t="shared" si="7"/>
        <v>0</v>
      </c>
      <c r="BI145" s="215">
        <f t="shared" si="8"/>
        <v>0</v>
      </c>
      <c r="BJ145" s="18" t="s">
        <v>169</v>
      </c>
      <c r="BK145" s="215">
        <f t="shared" si="9"/>
        <v>0</v>
      </c>
      <c r="BL145" s="18" t="s">
        <v>126</v>
      </c>
      <c r="BM145" s="214" t="s">
        <v>547</v>
      </c>
    </row>
    <row r="146" spans="1:65" s="2" customFormat="1" ht="16.5" customHeight="1">
      <c r="A146" s="35"/>
      <c r="B146" s="36"/>
      <c r="C146" s="239" t="s">
        <v>118</v>
      </c>
      <c r="D146" s="239" t="s">
        <v>196</v>
      </c>
      <c r="E146" s="240" t="s">
        <v>548</v>
      </c>
      <c r="F146" s="241" t="s">
        <v>549</v>
      </c>
      <c r="G146" s="242" t="s">
        <v>314</v>
      </c>
      <c r="H146" s="243">
        <v>6</v>
      </c>
      <c r="I146" s="244"/>
      <c r="J146" s="245">
        <f t="shared" si="0"/>
        <v>0</v>
      </c>
      <c r="K146" s="241" t="s">
        <v>177</v>
      </c>
      <c r="L146" s="246"/>
      <c r="M146" s="247" t="s">
        <v>1</v>
      </c>
      <c r="N146" s="248" t="s">
        <v>41</v>
      </c>
      <c r="O146" s="72"/>
      <c r="P146" s="212">
        <f t="shared" si="1"/>
        <v>0</v>
      </c>
      <c r="Q146" s="212">
        <v>4.0000000000000001E-3</v>
      </c>
      <c r="R146" s="212">
        <f t="shared" si="2"/>
        <v>2.4E-2</v>
      </c>
      <c r="S146" s="212">
        <v>0</v>
      </c>
      <c r="T146" s="212">
        <f t="shared" si="3"/>
        <v>0</v>
      </c>
      <c r="U146" s="213" t="s">
        <v>1</v>
      </c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199</v>
      </c>
      <c r="AT146" s="214" t="s">
        <v>196</v>
      </c>
      <c r="AU146" s="214" t="s">
        <v>169</v>
      </c>
      <c r="AY146" s="18" t="s">
        <v>170</v>
      </c>
      <c r="BE146" s="215">
        <f t="shared" si="4"/>
        <v>0</v>
      </c>
      <c r="BF146" s="215">
        <f t="shared" si="5"/>
        <v>0</v>
      </c>
      <c r="BG146" s="215">
        <f t="shared" si="6"/>
        <v>0</v>
      </c>
      <c r="BH146" s="215">
        <f t="shared" si="7"/>
        <v>0</v>
      </c>
      <c r="BI146" s="215">
        <f t="shared" si="8"/>
        <v>0</v>
      </c>
      <c r="BJ146" s="18" t="s">
        <v>169</v>
      </c>
      <c r="BK146" s="215">
        <f t="shared" si="9"/>
        <v>0</v>
      </c>
      <c r="BL146" s="18" t="s">
        <v>126</v>
      </c>
      <c r="BM146" s="214" t="s">
        <v>550</v>
      </c>
    </row>
    <row r="147" spans="1:65" s="2" customFormat="1" ht="16.5" customHeight="1">
      <c r="A147" s="35"/>
      <c r="B147" s="36"/>
      <c r="C147" s="203" t="s">
        <v>121</v>
      </c>
      <c r="D147" s="203" t="s">
        <v>173</v>
      </c>
      <c r="E147" s="204" t="s">
        <v>551</v>
      </c>
      <c r="F147" s="205" t="s">
        <v>552</v>
      </c>
      <c r="G147" s="206" t="s">
        <v>243</v>
      </c>
      <c r="H147" s="207">
        <v>6</v>
      </c>
      <c r="I147" s="208"/>
      <c r="J147" s="209">
        <f t="shared" si="0"/>
        <v>0</v>
      </c>
      <c r="K147" s="205" t="s">
        <v>177</v>
      </c>
      <c r="L147" s="40"/>
      <c r="M147" s="210" t="s">
        <v>1</v>
      </c>
      <c r="N147" s="211" t="s">
        <v>41</v>
      </c>
      <c r="O147" s="72"/>
      <c r="P147" s="212">
        <f t="shared" si="1"/>
        <v>0</v>
      </c>
      <c r="Q147" s="212">
        <v>1.6942420000000001E-4</v>
      </c>
      <c r="R147" s="212">
        <f t="shared" si="2"/>
        <v>1.0165452000000001E-3</v>
      </c>
      <c r="S147" s="212">
        <v>0</v>
      </c>
      <c r="T147" s="212">
        <f t="shared" si="3"/>
        <v>0</v>
      </c>
      <c r="U147" s="213" t="s">
        <v>1</v>
      </c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4" t="s">
        <v>126</v>
      </c>
      <c r="AT147" s="214" t="s">
        <v>173</v>
      </c>
      <c r="AU147" s="214" t="s">
        <v>169</v>
      </c>
      <c r="AY147" s="18" t="s">
        <v>170</v>
      </c>
      <c r="BE147" s="215">
        <f t="shared" si="4"/>
        <v>0</v>
      </c>
      <c r="BF147" s="215">
        <f t="shared" si="5"/>
        <v>0</v>
      </c>
      <c r="BG147" s="215">
        <f t="shared" si="6"/>
        <v>0</v>
      </c>
      <c r="BH147" s="215">
        <f t="shared" si="7"/>
        <v>0</v>
      </c>
      <c r="BI147" s="215">
        <f t="shared" si="8"/>
        <v>0</v>
      </c>
      <c r="BJ147" s="18" t="s">
        <v>169</v>
      </c>
      <c r="BK147" s="215">
        <f t="shared" si="9"/>
        <v>0</v>
      </c>
      <c r="BL147" s="18" t="s">
        <v>126</v>
      </c>
      <c r="BM147" s="214" t="s">
        <v>553</v>
      </c>
    </row>
    <row r="148" spans="1:65" s="2" customFormat="1" ht="21.75" customHeight="1">
      <c r="A148" s="35"/>
      <c r="B148" s="36"/>
      <c r="C148" s="239" t="s">
        <v>8</v>
      </c>
      <c r="D148" s="239" t="s">
        <v>196</v>
      </c>
      <c r="E148" s="240" t="s">
        <v>554</v>
      </c>
      <c r="F148" s="241" t="s">
        <v>555</v>
      </c>
      <c r="G148" s="242" t="s">
        <v>314</v>
      </c>
      <c r="H148" s="243">
        <v>6</v>
      </c>
      <c r="I148" s="244"/>
      <c r="J148" s="245">
        <f t="shared" si="0"/>
        <v>0</v>
      </c>
      <c r="K148" s="241" t="s">
        <v>177</v>
      </c>
      <c r="L148" s="246"/>
      <c r="M148" s="247" t="s">
        <v>1</v>
      </c>
      <c r="N148" s="248" t="s">
        <v>41</v>
      </c>
      <c r="O148" s="72"/>
      <c r="P148" s="212">
        <f t="shared" si="1"/>
        <v>0</v>
      </c>
      <c r="Q148" s="212">
        <v>3.5999999999999997E-2</v>
      </c>
      <c r="R148" s="212">
        <f t="shared" si="2"/>
        <v>0.21599999999999997</v>
      </c>
      <c r="S148" s="212">
        <v>0</v>
      </c>
      <c r="T148" s="212">
        <f t="shared" si="3"/>
        <v>0</v>
      </c>
      <c r="U148" s="213" t="s">
        <v>1</v>
      </c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199</v>
      </c>
      <c r="AT148" s="214" t="s">
        <v>196</v>
      </c>
      <c r="AU148" s="214" t="s">
        <v>169</v>
      </c>
      <c r="AY148" s="18" t="s">
        <v>170</v>
      </c>
      <c r="BE148" s="215">
        <f t="shared" si="4"/>
        <v>0</v>
      </c>
      <c r="BF148" s="215">
        <f t="shared" si="5"/>
        <v>0</v>
      </c>
      <c r="BG148" s="215">
        <f t="shared" si="6"/>
        <v>0</v>
      </c>
      <c r="BH148" s="215">
        <f t="shared" si="7"/>
        <v>0</v>
      </c>
      <c r="BI148" s="215">
        <f t="shared" si="8"/>
        <v>0</v>
      </c>
      <c r="BJ148" s="18" t="s">
        <v>169</v>
      </c>
      <c r="BK148" s="215">
        <f t="shared" si="9"/>
        <v>0</v>
      </c>
      <c r="BL148" s="18" t="s">
        <v>126</v>
      </c>
      <c r="BM148" s="214" t="s">
        <v>556</v>
      </c>
    </row>
    <row r="149" spans="1:65" s="2" customFormat="1" ht="16.5" customHeight="1">
      <c r="A149" s="35"/>
      <c r="B149" s="36"/>
      <c r="C149" s="203" t="s">
        <v>126</v>
      </c>
      <c r="D149" s="203" t="s">
        <v>173</v>
      </c>
      <c r="E149" s="204" t="s">
        <v>557</v>
      </c>
      <c r="F149" s="205" t="s">
        <v>558</v>
      </c>
      <c r="G149" s="206" t="s">
        <v>243</v>
      </c>
      <c r="H149" s="207">
        <v>6</v>
      </c>
      <c r="I149" s="208"/>
      <c r="J149" s="209">
        <f t="shared" si="0"/>
        <v>0</v>
      </c>
      <c r="K149" s="205" t="s">
        <v>177</v>
      </c>
      <c r="L149" s="40"/>
      <c r="M149" s="210" t="s">
        <v>1</v>
      </c>
      <c r="N149" s="211" t="s">
        <v>41</v>
      </c>
      <c r="O149" s="72"/>
      <c r="P149" s="212">
        <f t="shared" si="1"/>
        <v>0</v>
      </c>
      <c r="Q149" s="212">
        <v>4.2999999999999999E-4</v>
      </c>
      <c r="R149" s="212">
        <f t="shared" si="2"/>
        <v>2.5799999999999998E-3</v>
      </c>
      <c r="S149" s="212">
        <v>0</v>
      </c>
      <c r="T149" s="212">
        <f t="shared" si="3"/>
        <v>0</v>
      </c>
      <c r="U149" s="213" t="s">
        <v>1</v>
      </c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4" t="s">
        <v>126</v>
      </c>
      <c r="AT149" s="214" t="s">
        <v>173</v>
      </c>
      <c r="AU149" s="214" t="s">
        <v>169</v>
      </c>
      <c r="AY149" s="18" t="s">
        <v>170</v>
      </c>
      <c r="BE149" s="215">
        <f t="shared" si="4"/>
        <v>0</v>
      </c>
      <c r="BF149" s="215">
        <f t="shared" si="5"/>
        <v>0</v>
      </c>
      <c r="BG149" s="215">
        <f t="shared" si="6"/>
        <v>0</v>
      </c>
      <c r="BH149" s="215">
        <f t="shared" si="7"/>
        <v>0</v>
      </c>
      <c r="BI149" s="215">
        <f t="shared" si="8"/>
        <v>0</v>
      </c>
      <c r="BJ149" s="18" t="s">
        <v>169</v>
      </c>
      <c r="BK149" s="215">
        <f t="shared" si="9"/>
        <v>0</v>
      </c>
      <c r="BL149" s="18" t="s">
        <v>126</v>
      </c>
      <c r="BM149" s="214" t="s">
        <v>559</v>
      </c>
    </row>
    <row r="150" spans="1:65" s="2" customFormat="1" ht="21.75" customHeight="1">
      <c r="A150" s="35"/>
      <c r="B150" s="36"/>
      <c r="C150" s="239" t="s">
        <v>129</v>
      </c>
      <c r="D150" s="239" t="s">
        <v>196</v>
      </c>
      <c r="E150" s="240" t="s">
        <v>560</v>
      </c>
      <c r="F150" s="241" t="s">
        <v>561</v>
      </c>
      <c r="G150" s="242" t="s">
        <v>314</v>
      </c>
      <c r="H150" s="243">
        <v>6</v>
      </c>
      <c r="I150" s="244"/>
      <c r="J150" s="245">
        <f t="shared" si="0"/>
        <v>0</v>
      </c>
      <c r="K150" s="241" t="s">
        <v>177</v>
      </c>
      <c r="L150" s="246"/>
      <c r="M150" s="247" t="s">
        <v>1</v>
      </c>
      <c r="N150" s="248" t="s">
        <v>41</v>
      </c>
      <c r="O150" s="72"/>
      <c r="P150" s="212">
        <f t="shared" si="1"/>
        <v>0</v>
      </c>
      <c r="Q150" s="212">
        <v>3.2000000000000002E-3</v>
      </c>
      <c r="R150" s="212">
        <f t="shared" si="2"/>
        <v>1.9200000000000002E-2</v>
      </c>
      <c r="S150" s="212">
        <v>0</v>
      </c>
      <c r="T150" s="212">
        <f t="shared" si="3"/>
        <v>0</v>
      </c>
      <c r="U150" s="213" t="s">
        <v>1</v>
      </c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199</v>
      </c>
      <c r="AT150" s="214" t="s">
        <v>196</v>
      </c>
      <c r="AU150" s="214" t="s">
        <v>169</v>
      </c>
      <c r="AY150" s="18" t="s">
        <v>170</v>
      </c>
      <c r="BE150" s="215">
        <f t="shared" si="4"/>
        <v>0</v>
      </c>
      <c r="BF150" s="215">
        <f t="shared" si="5"/>
        <v>0</v>
      </c>
      <c r="BG150" s="215">
        <f t="shared" si="6"/>
        <v>0</v>
      </c>
      <c r="BH150" s="215">
        <f t="shared" si="7"/>
        <v>0</v>
      </c>
      <c r="BI150" s="215">
        <f t="shared" si="8"/>
        <v>0</v>
      </c>
      <c r="BJ150" s="18" t="s">
        <v>169</v>
      </c>
      <c r="BK150" s="215">
        <f t="shared" si="9"/>
        <v>0</v>
      </c>
      <c r="BL150" s="18" t="s">
        <v>126</v>
      </c>
      <c r="BM150" s="214" t="s">
        <v>562</v>
      </c>
    </row>
    <row r="151" spans="1:65" s="2" customFormat="1" ht="21.75" customHeight="1">
      <c r="A151" s="35"/>
      <c r="B151" s="36"/>
      <c r="C151" s="203" t="s">
        <v>132</v>
      </c>
      <c r="D151" s="203" t="s">
        <v>173</v>
      </c>
      <c r="E151" s="204" t="s">
        <v>563</v>
      </c>
      <c r="F151" s="205" t="s">
        <v>564</v>
      </c>
      <c r="G151" s="206" t="s">
        <v>243</v>
      </c>
      <c r="H151" s="207">
        <v>6</v>
      </c>
      <c r="I151" s="208"/>
      <c r="J151" s="209">
        <f t="shared" si="0"/>
        <v>0</v>
      </c>
      <c r="K151" s="205" t="s">
        <v>177</v>
      </c>
      <c r="L151" s="40"/>
      <c r="M151" s="210" t="s">
        <v>1</v>
      </c>
      <c r="N151" s="211" t="s">
        <v>41</v>
      </c>
      <c r="O151" s="72"/>
      <c r="P151" s="212">
        <f t="shared" si="1"/>
        <v>0</v>
      </c>
      <c r="Q151" s="212">
        <v>5.4645455000000001E-3</v>
      </c>
      <c r="R151" s="212">
        <f t="shared" si="2"/>
        <v>3.2787272999999999E-2</v>
      </c>
      <c r="S151" s="212">
        <v>0</v>
      </c>
      <c r="T151" s="212">
        <f t="shared" si="3"/>
        <v>0</v>
      </c>
      <c r="U151" s="213" t="s">
        <v>1</v>
      </c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4" t="s">
        <v>126</v>
      </c>
      <c r="AT151" s="214" t="s">
        <v>173</v>
      </c>
      <c r="AU151" s="214" t="s">
        <v>169</v>
      </c>
      <c r="AY151" s="18" t="s">
        <v>170</v>
      </c>
      <c r="BE151" s="215">
        <f t="shared" si="4"/>
        <v>0</v>
      </c>
      <c r="BF151" s="215">
        <f t="shared" si="5"/>
        <v>0</v>
      </c>
      <c r="BG151" s="215">
        <f t="shared" si="6"/>
        <v>0</v>
      </c>
      <c r="BH151" s="215">
        <f t="shared" si="7"/>
        <v>0</v>
      </c>
      <c r="BI151" s="215">
        <f t="shared" si="8"/>
        <v>0</v>
      </c>
      <c r="BJ151" s="18" t="s">
        <v>169</v>
      </c>
      <c r="BK151" s="215">
        <f t="shared" si="9"/>
        <v>0</v>
      </c>
      <c r="BL151" s="18" t="s">
        <v>126</v>
      </c>
      <c r="BM151" s="214" t="s">
        <v>565</v>
      </c>
    </row>
    <row r="152" spans="1:65" s="2" customFormat="1" ht="21.75" customHeight="1">
      <c r="A152" s="35"/>
      <c r="B152" s="36"/>
      <c r="C152" s="239" t="s">
        <v>135</v>
      </c>
      <c r="D152" s="239" t="s">
        <v>196</v>
      </c>
      <c r="E152" s="240" t="s">
        <v>566</v>
      </c>
      <c r="F152" s="241" t="s">
        <v>567</v>
      </c>
      <c r="G152" s="242" t="s">
        <v>314</v>
      </c>
      <c r="H152" s="243">
        <v>6</v>
      </c>
      <c r="I152" s="244"/>
      <c r="J152" s="245">
        <f t="shared" si="0"/>
        <v>0</v>
      </c>
      <c r="K152" s="241" t="s">
        <v>1</v>
      </c>
      <c r="L152" s="246"/>
      <c r="M152" s="247" t="s">
        <v>1</v>
      </c>
      <c r="N152" s="248" t="s">
        <v>41</v>
      </c>
      <c r="O152" s="72"/>
      <c r="P152" s="212">
        <f t="shared" si="1"/>
        <v>0</v>
      </c>
      <c r="Q152" s="212">
        <v>4.3999999999999997E-2</v>
      </c>
      <c r="R152" s="212">
        <f t="shared" si="2"/>
        <v>0.26400000000000001</v>
      </c>
      <c r="S152" s="212">
        <v>0</v>
      </c>
      <c r="T152" s="212">
        <f t="shared" si="3"/>
        <v>0</v>
      </c>
      <c r="U152" s="213" t="s">
        <v>1</v>
      </c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199</v>
      </c>
      <c r="AT152" s="214" t="s">
        <v>196</v>
      </c>
      <c r="AU152" s="214" t="s">
        <v>169</v>
      </c>
      <c r="AY152" s="18" t="s">
        <v>170</v>
      </c>
      <c r="BE152" s="215">
        <f t="shared" si="4"/>
        <v>0</v>
      </c>
      <c r="BF152" s="215">
        <f t="shared" si="5"/>
        <v>0</v>
      </c>
      <c r="BG152" s="215">
        <f t="shared" si="6"/>
        <v>0</v>
      </c>
      <c r="BH152" s="215">
        <f t="shared" si="7"/>
        <v>0</v>
      </c>
      <c r="BI152" s="215">
        <f t="shared" si="8"/>
        <v>0</v>
      </c>
      <c r="BJ152" s="18" t="s">
        <v>169</v>
      </c>
      <c r="BK152" s="215">
        <f t="shared" si="9"/>
        <v>0</v>
      </c>
      <c r="BL152" s="18" t="s">
        <v>126</v>
      </c>
      <c r="BM152" s="214" t="s">
        <v>568</v>
      </c>
    </row>
    <row r="153" spans="1:65" s="2" customFormat="1" ht="16.5" customHeight="1">
      <c r="A153" s="35"/>
      <c r="B153" s="36"/>
      <c r="C153" s="203" t="s">
        <v>138</v>
      </c>
      <c r="D153" s="203" t="s">
        <v>173</v>
      </c>
      <c r="E153" s="204" t="s">
        <v>569</v>
      </c>
      <c r="F153" s="205" t="s">
        <v>570</v>
      </c>
      <c r="G153" s="206" t="s">
        <v>314</v>
      </c>
      <c r="H153" s="207">
        <v>6</v>
      </c>
      <c r="I153" s="208"/>
      <c r="J153" s="209">
        <f t="shared" si="0"/>
        <v>0</v>
      </c>
      <c r="K153" s="205" t="s">
        <v>177</v>
      </c>
      <c r="L153" s="40"/>
      <c r="M153" s="210" t="s">
        <v>1</v>
      </c>
      <c r="N153" s="211" t="s">
        <v>41</v>
      </c>
      <c r="O153" s="72"/>
      <c r="P153" s="212">
        <f t="shared" si="1"/>
        <v>0</v>
      </c>
      <c r="Q153" s="212">
        <v>1.0900969999999999E-3</v>
      </c>
      <c r="R153" s="212">
        <f t="shared" si="2"/>
        <v>6.5405819999999996E-3</v>
      </c>
      <c r="S153" s="212">
        <v>0</v>
      </c>
      <c r="T153" s="212">
        <f t="shared" si="3"/>
        <v>0</v>
      </c>
      <c r="U153" s="213" t="s">
        <v>1</v>
      </c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126</v>
      </c>
      <c r="AT153" s="214" t="s">
        <v>173</v>
      </c>
      <c r="AU153" s="214" t="s">
        <v>169</v>
      </c>
      <c r="AY153" s="18" t="s">
        <v>170</v>
      </c>
      <c r="BE153" s="215">
        <f t="shared" si="4"/>
        <v>0</v>
      </c>
      <c r="BF153" s="215">
        <f t="shared" si="5"/>
        <v>0</v>
      </c>
      <c r="BG153" s="215">
        <f t="shared" si="6"/>
        <v>0</v>
      </c>
      <c r="BH153" s="215">
        <f t="shared" si="7"/>
        <v>0</v>
      </c>
      <c r="BI153" s="215">
        <f t="shared" si="8"/>
        <v>0</v>
      </c>
      <c r="BJ153" s="18" t="s">
        <v>169</v>
      </c>
      <c r="BK153" s="215">
        <f t="shared" si="9"/>
        <v>0</v>
      </c>
      <c r="BL153" s="18" t="s">
        <v>126</v>
      </c>
      <c r="BM153" s="214" t="s">
        <v>571</v>
      </c>
    </row>
    <row r="154" spans="1:65" s="2" customFormat="1" ht="16.5" customHeight="1">
      <c r="A154" s="35"/>
      <c r="B154" s="36"/>
      <c r="C154" s="203" t="s">
        <v>7</v>
      </c>
      <c r="D154" s="203" t="s">
        <v>173</v>
      </c>
      <c r="E154" s="204" t="s">
        <v>572</v>
      </c>
      <c r="F154" s="205" t="s">
        <v>573</v>
      </c>
      <c r="G154" s="206" t="s">
        <v>314</v>
      </c>
      <c r="H154" s="207">
        <v>6</v>
      </c>
      <c r="I154" s="208"/>
      <c r="J154" s="209">
        <f t="shared" si="0"/>
        <v>0</v>
      </c>
      <c r="K154" s="205" t="s">
        <v>177</v>
      </c>
      <c r="L154" s="40"/>
      <c r="M154" s="210" t="s">
        <v>1</v>
      </c>
      <c r="N154" s="211" t="s">
        <v>41</v>
      </c>
      <c r="O154" s="72"/>
      <c r="P154" s="212">
        <f t="shared" si="1"/>
        <v>0</v>
      </c>
      <c r="Q154" s="212">
        <v>0</v>
      </c>
      <c r="R154" s="212">
        <f t="shared" si="2"/>
        <v>0</v>
      </c>
      <c r="S154" s="212">
        <v>0</v>
      </c>
      <c r="T154" s="212">
        <f t="shared" si="3"/>
        <v>0</v>
      </c>
      <c r="U154" s="213" t="s">
        <v>1</v>
      </c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126</v>
      </c>
      <c r="AT154" s="214" t="s">
        <v>173</v>
      </c>
      <c r="AU154" s="214" t="s">
        <v>169</v>
      </c>
      <c r="AY154" s="18" t="s">
        <v>170</v>
      </c>
      <c r="BE154" s="215">
        <f t="shared" si="4"/>
        <v>0</v>
      </c>
      <c r="BF154" s="215">
        <f t="shared" si="5"/>
        <v>0</v>
      </c>
      <c r="BG154" s="215">
        <f t="shared" si="6"/>
        <v>0</v>
      </c>
      <c r="BH154" s="215">
        <f t="shared" si="7"/>
        <v>0</v>
      </c>
      <c r="BI154" s="215">
        <f t="shared" si="8"/>
        <v>0</v>
      </c>
      <c r="BJ154" s="18" t="s">
        <v>169</v>
      </c>
      <c r="BK154" s="215">
        <f t="shared" si="9"/>
        <v>0</v>
      </c>
      <c r="BL154" s="18" t="s">
        <v>126</v>
      </c>
      <c r="BM154" s="214" t="s">
        <v>574</v>
      </c>
    </row>
    <row r="155" spans="1:65" s="2" customFormat="1" ht="16.5" customHeight="1">
      <c r="A155" s="35"/>
      <c r="B155" s="36"/>
      <c r="C155" s="239" t="s">
        <v>449</v>
      </c>
      <c r="D155" s="239" t="s">
        <v>196</v>
      </c>
      <c r="E155" s="240" t="s">
        <v>575</v>
      </c>
      <c r="F155" s="241" t="s">
        <v>576</v>
      </c>
      <c r="G155" s="242" t="s">
        <v>314</v>
      </c>
      <c r="H155" s="243">
        <v>6</v>
      </c>
      <c r="I155" s="244"/>
      <c r="J155" s="245">
        <f t="shared" si="0"/>
        <v>0</v>
      </c>
      <c r="K155" s="241" t="s">
        <v>177</v>
      </c>
      <c r="L155" s="246"/>
      <c r="M155" s="247" t="s">
        <v>1</v>
      </c>
      <c r="N155" s="248" t="s">
        <v>41</v>
      </c>
      <c r="O155" s="72"/>
      <c r="P155" s="212">
        <f t="shared" si="1"/>
        <v>0</v>
      </c>
      <c r="Q155" s="212">
        <v>1.5E-3</v>
      </c>
      <c r="R155" s="212">
        <f t="shared" si="2"/>
        <v>9.0000000000000011E-3</v>
      </c>
      <c r="S155" s="212">
        <v>0</v>
      </c>
      <c r="T155" s="212">
        <f t="shared" si="3"/>
        <v>0</v>
      </c>
      <c r="U155" s="213" t="s">
        <v>1</v>
      </c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4" t="s">
        <v>199</v>
      </c>
      <c r="AT155" s="214" t="s">
        <v>196</v>
      </c>
      <c r="AU155" s="214" t="s">
        <v>169</v>
      </c>
      <c r="AY155" s="18" t="s">
        <v>170</v>
      </c>
      <c r="BE155" s="215">
        <f t="shared" si="4"/>
        <v>0</v>
      </c>
      <c r="BF155" s="215">
        <f t="shared" si="5"/>
        <v>0</v>
      </c>
      <c r="BG155" s="215">
        <f t="shared" si="6"/>
        <v>0</v>
      </c>
      <c r="BH155" s="215">
        <f t="shared" si="7"/>
        <v>0</v>
      </c>
      <c r="BI155" s="215">
        <f t="shared" si="8"/>
        <v>0</v>
      </c>
      <c r="BJ155" s="18" t="s">
        <v>169</v>
      </c>
      <c r="BK155" s="215">
        <f t="shared" si="9"/>
        <v>0</v>
      </c>
      <c r="BL155" s="18" t="s">
        <v>126</v>
      </c>
      <c r="BM155" s="214" t="s">
        <v>577</v>
      </c>
    </row>
    <row r="156" spans="1:65" s="2" customFormat="1" ht="16.5" customHeight="1">
      <c r="A156" s="35"/>
      <c r="B156" s="36"/>
      <c r="C156" s="203" t="s">
        <v>455</v>
      </c>
      <c r="D156" s="203" t="s">
        <v>173</v>
      </c>
      <c r="E156" s="204" t="s">
        <v>578</v>
      </c>
      <c r="F156" s="205" t="s">
        <v>579</v>
      </c>
      <c r="G156" s="206" t="s">
        <v>314</v>
      </c>
      <c r="H156" s="207">
        <v>6</v>
      </c>
      <c r="I156" s="208"/>
      <c r="J156" s="209">
        <f t="shared" si="0"/>
        <v>0</v>
      </c>
      <c r="K156" s="205" t="s">
        <v>177</v>
      </c>
      <c r="L156" s="40"/>
      <c r="M156" s="210" t="s">
        <v>1</v>
      </c>
      <c r="N156" s="211" t="s">
        <v>41</v>
      </c>
      <c r="O156" s="72"/>
      <c r="P156" s="212">
        <f t="shared" si="1"/>
        <v>0</v>
      </c>
      <c r="Q156" s="212">
        <v>4.0000000000000003E-5</v>
      </c>
      <c r="R156" s="212">
        <f t="shared" si="2"/>
        <v>2.4000000000000003E-4</v>
      </c>
      <c r="S156" s="212">
        <v>0</v>
      </c>
      <c r="T156" s="212">
        <f t="shared" si="3"/>
        <v>0</v>
      </c>
      <c r="U156" s="213" t="s">
        <v>1</v>
      </c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4" t="s">
        <v>126</v>
      </c>
      <c r="AT156" s="214" t="s">
        <v>173</v>
      </c>
      <c r="AU156" s="214" t="s">
        <v>169</v>
      </c>
      <c r="AY156" s="18" t="s">
        <v>170</v>
      </c>
      <c r="BE156" s="215">
        <f t="shared" si="4"/>
        <v>0</v>
      </c>
      <c r="BF156" s="215">
        <f t="shared" si="5"/>
        <v>0</v>
      </c>
      <c r="BG156" s="215">
        <f t="shared" si="6"/>
        <v>0</v>
      </c>
      <c r="BH156" s="215">
        <f t="shared" si="7"/>
        <v>0</v>
      </c>
      <c r="BI156" s="215">
        <f t="shared" si="8"/>
        <v>0</v>
      </c>
      <c r="BJ156" s="18" t="s">
        <v>169</v>
      </c>
      <c r="BK156" s="215">
        <f t="shared" si="9"/>
        <v>0</v>
      </c>
      <c r="BL156" s="18" t="s">
        <v>126</v>
      </c>
      <c r="BM156" s="214" t="s">
        <v>580</v>
      </c>
    </row>
    <row r="157" spans="1:65" s="2" customFormat="1" ht="16.5" customHeight="1">
      <c r="A157" s="35"/>
      <c r="B157" s="36"/>
      <c r="C157" s="239" t="s">
        <v>459</v>
      </c>
      <c r="D157" s="239" t="s">
        <v>196</v>
      </c>
      <c r="E157" s="240" t="s">
        <v>581</v>
      </c>
      <c r="F157" s="241" t="s">
        <v>582</v>
      </c>
      <c r="G157" s="242" t="s">
        <v>314</v>
      </c>
      <c r="H157" s="243">
        <v>6</v>
      </c>
      <c r="I157" s="244"/>
      <c r="J157" s="245">
        <f t="shared" si="0"/>
        <v>0</v>
      </c>
      <c r="K157" s="241" t="s">
        <v>177</v>
      </c>
      <c r="L157" s="246"/>
      <c r="M157" s="247" t="s">
        <v>1</v>
      </c>
      <c r="N157" s="248" t="s">
        <v>41</v>
      </c>
      <c r="O157" s="72"/>
      <c r="P157" s="212">
        <f t="shared" si="1"/>
        <v>0</v>
      </c>
      <c r="Q157" s="212">
        <v>1.47E-3</v>
      </c>
      <c r="R157" s="212">
        <f t="shared" si="2"/>
        <v>8.8199999999999997E-3</v>
      </c>
      <c r="S157" s="212">
        <v>0</v>
      </c>
      <c r="T157" s="212">
        <f t="shared" si="3"/>
        <v>0</v>
      </c>
      <c r="U157" s="213" t="s">
        <v>1</v>
      </c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199</v>
      </c>
      <c r="AT157" s="214" t="s">
        <v>196</v>
      </c>
      <c r="AU157" s="214" t="s">
        <v>169</v>
      </c>
      <c r="AY157" s="18" t="s">
        <v>170</v>
      </c>
      <c r="BE157" s="215">
        <f t="shared" si="4"/>
        <v>0</v>
      </c>
      <c r="BF157" s="215">
        <f t="shared" si="5"/>
        <v>0</v>
      </c>
      <c r="BG157" s="215">
        <f t="shared" si="6"/>
        <v>0</v>
      </c>
      <c r="BH157" s="215">
        <f t="shared" si="7"/>
        <v>0</v>
      </c>
      <c r="BI157" s="215">
        <f t="shared" si="8"/>
        <v>0</v>
      </c>
      <c r="BJ157" s="18" t="s">
        <v>169</v>
      </c>
      <c r="BK157" s="215">
        <f t="shared" si="9"/>
        <v>0</v>
      </c>
      <c r="BL157" s="18" t="s">
        <v>126</v>
      </c>
      <c r="BM157" s="214" t="s">
        <v>583</v>
      </c>
    </row>
    <row r="158" spans="1:65" s="2" customFormat="1" ht="21.75" customHeight="1">
      <c r="A158" s="35"/>
      <c r="B158" s="36"/>
      <c r="C158" s="203" t="s">
        <v>423</v>
      </c>
      <c r="D158" s="203" t="s">
        <v>173</v>
      </c>
      <c r="E158" s="204" t="s">
        <v>584</v>
      </c>
      <c r="F158" s="205" t="s">
        <v>585</v>
      </c>
      <c r="G158" s="206" t="s">
        <v>314</v>
      </c>
      <c r="H158" s="207">
        <v>6</v>
      </c>
      <c r="I158" s="208"/>
      <c r="J158" s="209">
        <f t="shared" si="0"/>
        <v>0</v>
      </c>
      <c r="K158" s="205" t="s">
        <v>177</v>
      </c>
      <c r="L158" s="40"/>
      <c r="M158" s="210" t="s">
        <v>1</v>
      </c>
      <c r="N158" s="211" t="s">
        <v>41</v>
      </c>
      <c r="O158" s="72"/>
      <c r="P158" s="212">
        <f t="shared" si="1"/>
        <v>0</v>
      </c>
      <c r="Q158" s="212">
        <v>1.2549699999999999E-4</v>
      </c>
      <c r="R158" s="212">
        <f t="shared" si="2"/>
        <v>7.5298199999999991E-4</v>
      </c>
      <c r="S158" s="212">
        <v>0</v>
      </c>
      <c r="T158" s="212">
        <f t="shared" si="3"/>
        <v>0</v>
      </c>
      <c r="U158" s="213" t="s">
        <v>1</v>
      </c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4" t="s">
        <v>126</v>
      </c>
      <c r="AT158" s="214" t="s">
        <v>173</v>
      </c>
      <c r="AU158" s="214" t="s">
        <v>169</v>
      </c>
      <c r="AY158" s="18" t="s">
        <v>170</v>
      </c>
      <c r="BE158" s="215">
        <f t="shared" si="4"/>
        <v>0</v>
      </c>
      <c r="BF158" s="215">
        <f t="shared" si="5"/>
        <v>0</v>
      </c>
      <c r="BG158" s="215">
        <f t="shared" si="6"/>
        <v>0</v>
      </c>
      <c r="BH158" s="215">
        <f t="shared" si="7"/>
        <v>0</v>
      </c>
      <c r="BI158" s="215">
        <f t="shared" si="8"/>
        <v>0</v>
      </c>
      <c r="BJ158" s="18" t="s">
        <v>169</v>
      </c>
      <c r="BK158" s="215">
        <f t="shared" si="9"/>
        <v>0</v>
      </c>
      <c r="BL158" s="18" t="s">
        <v>126</v>
      </c>
      <c r="BM158" s="214" t="s">
        <v>586</v>
      </c>
    </row>
    <row r="159" spans="1:65" s="2" customFormat="1" ht="21.75" customHeight="1">
      <c r="A159" s="35"/>
      <c r="B159" s="36"/>
      <c r="C159" s="239" t="s">
        <v>427</v>
      </c>
      <c r="D159" s="239" t="s">
        <v>196</v>
      </c>
      <c r="E159" s="240" t="s">
        <v>587</v>
      </c>
      <c r="F159" s="241" t="s">
        <v>588</v>
      </c>
      <c r="G159" s="242" t="s">
        <v>314</v>
      </c>
      <c r="H159" s="243">
        <v>6</v>
      </c>
      <c r="I159" s="244"/>
      <c r="J159" s="245">
        <f t="shared" si="0"/>
        <v>0</v>
      </c>
      <c r="K159" s="241" t="s">
        <v>177</v>
      </c>
      <c r="L159" s="246"/>
      <c r="M159" s="247" t="s">
        <v>1</v>
      </c>
      <c r="N159" s="248" t="s">
        <v>41</v>
      </c>
      <c r="O159" s="72"/>
      <c r="P159" s="212">
        <f t="shared" si="1"/>
        <v>0</v>
      </c>
      <c r="Q159" s="212">
        <v>2.0699999999999998E-3</v>
      </c>
      <c r="R159" s="212">
        <f t="shared" si="2"/>
        <v>1.2419999999999999E-2</v>
      </c>
      <c r="S159" s="212">
        <v>0</v>
      </c>
      <c r="T159" s="212">
        <f t="shared" si="3"/>
        <v>0</v>
      </c>
      <c r="U159" s="213" t="s">
        <v>1</v>
      </c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4" t="s">
        <v>199</v>
      </c>
      <c r="AT159" s="214" t="s">
        <v>196</v>
      </c>
      <c r="AU159" s="214" t="s">
        <v>169</v>
      </c>
      <c r="AY159" s="18" t="s">
        <v>170</v>
      </c>
      <c r="BE159" s="215">
        <f t="shared" si="4"/>
        <v>0</v>
      </c>
      <c r="BF159" s="215">
        <f t="shared" si="5"/>
        <v>0</v>
      </c>
      <c r="BG159" s="215">
        <f t="shared" si="6"/>
        <v>0</v>
      </c>
      <c r="BH159" s="215">
        <f t="shared" si="7"/>
        <v>0</v>
      </c>
      <c r="BI159" s="215">
        <f t="shared" si="8"/>
        <v>0</v>
      </c>
      <c r="BJ159" s="18" t="s">
        <v>169</v>
      </c>
      <c r="BK159" s="215">
        <f t="shared" si="9"/>
        <v>0</v>
      </c>
      <c r="BL159" s="18" t="s">
        <v>126</v>
      </c>
      <c r="BM159" s="214" t="s">
        <v>589</v>
      </c>
    </row>
    <row r="160" spans="1:65" s="2" customFormat="1" ht="16.5" customHeight="1">
      <c r="A160" s="35"/>
      <c r="B160" s="36"/>
      <c r="C160" s="239" t="s">
        <v>590</v>
      </c>
      <c r="D160" s="239" t="s">
        <v>196</v>
      </c>
      <c r="E160" s="240" t="s">
        <v>591</v>
      </c>
      <c r="F160" s="241" t="s">
        <v>592</v>
      </c>
      <c r="G160" s="242" t="s">
        <v>593</v>
      </c>
      <c r="H160" s="243">
        <v>6</v>
      </c>
      <c r="I160" s="244"/>
      <c r="J160" s="245">
        <f t="shared" si="0"/>
        <v>0</v>
      </c>
      <c r="K160" s="241" t="s">
        <v>177</v>
      </c>
      <c r="L160" s="246"/>
      <c r="M160" s="247" t="s">
        <v>1</v>
      </c>
      <c r="N160" s="248" t="s">
        <v>41</v>
      </c>
      <c r="O160" s="72"/>
      <c r="P160" s="212">
        <f t="shared" si="1"/>
        <v>0</v>
      </c>
      <c r="Q160" s="212">
        <v>9.7999999999999997E-4</v>
      </c>
      <c r="R160" s="212">
        <f t="shared" si="2"/>
        <v>5.8799999999999998E-3</v>
      </c>
      <c r="S160" s="212">
        <v>0</v>
      </c>
      <c r="T160" s="212">
        <f t="shared" si="3"/>
        <v>0</v>
      </c>
      <c r="U160" s="213" t="s">
        <v>1</v>
      </c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4" t="s">
        <v>199</v>
      </c>
      <c r="AT160" s="214" t="s">
        <v>196</v>
      </c>
      <c r="AU160" s="214" t="s">
        <v>169</v>
      </c>
      <c r="AY160" s="18" t="s">
        <v>170</v>
      </c>
      <c r="BE160" s="215">
        <f t="shared" si="4"/>
        <v>0</v>
      </c>
      <c r="BF160" s="215">
        <f t="shared" si="5"/>
        <v>0</v>
      </c>
      <c r="BG160" s="215">
        <f t="shared" si="6"/>
        <v>0</v>
      </c>
      <c r="BH160" s="215">
        <f t="shared" si="7"/>
        <v>0</v>
      </c>
      <c r="BI160" s="215">
        <f t="shared" si="8"/>
        <v>0</v>
      </c>
      <c r="BJ160" s="18" t="s">
        <v>169</v>
      </c>
      <c r="BK160" s="215">
        <f t="shared" si="9"/>
        <v>0</v>
      </c>
      <c r="BL160" s="18" t="s">
        <v>126</v>
      </c>
      <c r="BM160" s="214" t="s">
        <v>594</v>
      </c>
    </row>
    <row r="161" spans="1:65" s="2" customFormat="1" ht="21.75" customHeight="1">
      <c r="A161" s="35"/>
      <c r="B161" s="36"/>
      <c r="C161" s="203" t="s">
        <v>595</v>
      </c>
      <c r="D161" s="203" t="s">
        <v>173</v>
      </c>
      <c r="E161" s="204" t="s">
        <v>450</v>
      </c>
      <c r="F161" s="205" t="s">
        <v>451</v>
      </c>
      <c r="G161" s="206" t="s">
        <v>205</v>
      </c>
      <c r="H161" s="249"/>
      <c r="I161" s="208"/>
      <c r="J161" s="209">
        <f t="shared" si="0"/>
        <v>0</v>
      </c>
      <c r="K161" s="205" t="s">
        <v>177</v>
      </c>
      <c r="L161" s="40"/>
      <c r="M161" s="250" t="s">
        <v>1</v>
      </c>
      <c r="N161" s="251" t="s">
        <v>41</v>
      </c>
      <c r="O161" s="252"/>
      <c r="P161" s="253">
        <f t="shared" si="1"/>
        <v>0</v>
      </c>
      <c r="Q161" s="253">
        <v>0</v>
      </c>
      <c r="R161" s="253">
        <f t="shared" si="2"/>
        <v>0</v>
      </c>
      <c r="S161" s="253">
        <v>0</v>
      </c>
      <c r="T161" s="253">
        <f t="shared" si="3"/>
        <v>0</v>
      </c>
      <c r="U161" s="254" t="s">
        <v>1</v>
      </c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4" t="s">
        <v>126</v>
      </c>
      <c r="AT161" s="214" t="s">
        <v>173</v>
      </c>
      <c r="AU161" s="214" t="s">
        <v>169</v>
      </c>
      <c r="AY161" s="18" t="s">
        <v>170</v>
      </c>
      <c r="BE161" s="215">
        <f t="shared" si="4"/>
        <v>0</v>
      </c>
      <c r="BF161" s="215">
        <f t="shared" si="5"/>
        <v>0</v>
      </c>
      <c r="BG161" s="215">
        <f t="shared" si="6"/>
        <v>0</v>
      </c>
      <c r="BH161" s="215">
        <f t="shared" si="7"/>
        <v>0</v>
      </c>
      <c r="BI161" s="215">
        <f t="shared" si="8"/>
        <v>0</v>
      </c>
      <c r="BJ161" s="18" t="s">
        <v>169</v>
      </c>
      <c r="BK161" s="215">
        <f t="shared" si="9"/>
        <v>0</v>
      </c>
      <c r="BL161" s="18" t="s">
        <v>126</v>
      </c>
      <c r="BM161" s="214" t="s">
        <v>596</v>
      </c>
    </row>
    <row r="162" spans="1:65" s="2" customFormat="1" ht="6.95" customHeight="1">
      <c r="A162" s="35"/>
      <c r="B162" s="55"/>
      <c r="C162" s="56"/>
      <c r="D162" s="56"/>
      <c r="E162" s="56"/>
      <c r="F162" s="56"/>
      <c r="G162" s="56"/>
      <c r="H162" s="56"/>
      <c r="I162" s="153"/>
      <c r="J162" s="56"/>
      <c r="K162" s="56"/>
      <c r="L162" s="40"/>
      <c r="M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</sheetData>
  <sheetProtection algorithmName="SHA-512" hashValue="OwnBtXaGGfcdSeJWBqjtkD8DYcTIh80jn1YmA44J7Yd7QoWd4tpmqCpn/UVvaMXLCpMUPs9GUvm3GarvcLhU+g==" saltValue="ShcQvbCi4saVXm3Xr4azseZr3SY+wQanD9MwT72KFR5/7aEcnTA/tGvHVHWYjkNh7h4Pz1RnIz/HY3ohIlbRZg==" spinCount="100000" sheet="1" objects="1" scenarios="1" formatColumns="0" formatRows="0" autoFilter="0"/>
  <autoFilter ref="C118:K16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105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597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ROUND(J120,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ROUND((SUM(BE120:BE137)),  2)</f>
        <v>0</v>
      </c>
      <c r="G33" s="35"/>
      <c r="H33" s="35"/>
      <c r="I33" s="132">
        <v>0.21</v>
      </c>
      <c r="J33" s="131">
        <f>ROUND(((SUM(BE120:BE137))*I33),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ROUND((SUM(BF120:BF137)),  2)</f>
        <v>0</v>
      </c>
      <c r="G34" s="35"/>
      <c r="H34" s="35"/>
      <c r="I34" s="132">
        <v>0.15</v>
      </c>
      <c r="J34" s="131">
        <f>ROUND(((SUM(BF120:BF137))*I34),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ROUND((SUM(BG120:BG137)),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ROUND((SUM(BH120:BH137)),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ROUND((SUM(BI120:BI137)),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08 - Okapový chodník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J120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J121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256</v>
      </c>
      <c r="E98" s="172"/>
      <c r="F98" s="172"/>
      <c r="G98" s="172"/>
      <c r="H98" s="172"/>
      <c r="I98" s="173"/>
      <c r="J98" s="174">
        <f>J122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366</v>
      </c>
      <c r="E99" s="172"/>
      <c r="F99" s="172"/>
      <c r="G99" s="172"/>
      <c r="H99" s="172"/>
      <c r="I99" s="173"/>
      <c r="J99" s="174">
        <f>J128</f>
        <v>0</v>
      </c>
      <c r="K99" s="170"/>
      <c r="L99" s="175"/>
    </row>
    <row r="100" spans="1:31" s="10" customFormat="1" ht="19.899999999999999" hidden="1" customHeight="1">
      <c r="B100" s="169"/>
      <c r="C100" s="170"/>
      <c r="D100" s="171" t="s">
        <v>598</v>
      </c>
      <c r="E100" s="172"/>
      <c r="F100" s="172"/>
      <c r="G100" s="172"/>
      <c r="H100" s="172"/>
      <c r="I100" s="173"/>
      <c r="J100" s="174">
        <f>J136</f>
        <v>0</v>
      </c>
      <c r="K100" s="170"/>
      <c r="L100" s="175"/>
    </row>
    <row r="101" spans="1:31" s="2" customFormat="1" ht="21.75" hidden="1" customHeight="1">
      <c r="A101" s="35"/>
      <c r="B101" s="36"/>
      <c r="C101" s="37"/>
      <c r="D101" s="37"/>
      <c r="E101" s="37"/>
      <c r="F101" s="37"/>
      <c r="G101" s="37"/>
      <c r="H101" s="37"/>
      <c r="I101" s="116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s="2" customFormat="1" ht="6.95" hidden="1" customHeight="1">
      <c r="A102" s="35"/>
      <c r="B102" s="55"/>
      <c r="C102" s="56"/>
      <c r="D102" s="56"/>
      <c r="E102" s="56"/>
      <c r="F102" s="56"/>
      <c r="G102" s="56"/>
      <c r="H102" s="56"/>
      <c r="I102" s="153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ht="11.25" hidden="1"/>
    <row r="104" spans="1:31" ht="11.25" hidden="1"/>
    <row r="105" spans="1:31" ht="11.25" hidden="1"/>
    <row r="106" spans="1:31" s="2" customFormat="1" ht="6.95" customHeight="1">
      <c r="A106" s="35"/>
      <c r="B106" s="57"/>
      <c r="C106" s="58"/>
      <c r="D106" s="58"/>
      <c r="E106" s="58"/>
      <c r="F106" s="58"/>
      <c r="G106" s="58"/>
      <c r="H106" s="58"/>
      <c r="I106" s="156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24.95" customHeight="1">
      <c r="A107" s="35"/>
      <c r="B107" s="36"/>
      <c r="C107" s="24" t="s">
        <v>153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36"/>
      <c r="C108" s="37"/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16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329" t="str">
        <f>E7</f>
        <v>Sociální bydlení - Město Luby - II. etapa</v>
      </c>
      <c r="F110" s="330"/>
      <c r="G110" s="330"/>
      <c r="H110" s="330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144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6.5" customHeight="1">
      <c r="A112" s="35"/>
      <c r="B112" s="36"/>
      <c r="C112" s="37"/>
      <c r="D112" s="37"/>
      <c r="E112" s="285" t="str">
        <f>E9</f>
        <v>08 - Okapový chodník</v>
      </c>
      <c r="F112" s="331"/>
      <c r="G112" s="331"/>
      <c r="H112" s="331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20</v>
      </c>
      <c r="D114" s="37"/>
      <c r="E114" s="37"/>
      <c r="F114" s="28" t="str">
        <f>F12</f>
        <v xml:space="preserve"> </v>
      </c>
      <c r="G114" s="37"/>
      <c r="H114" s="37"/>
      <c r="I114" s="118" t="s">
        <v>22</v>
      </c>
      <c r="J114" s="67">
        <f>IF(J12="","",J12)</f>
        <v>44041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23</v>
      </c>
      <c r="D116" s="37"/>
      <c r="E116" s="37"/>
      <c r="F116" s="28" t="str">
        <f>E15</f>
        <v>Město Luby, Náměstí 5. května 164, Luby</v>
      </c>
      <c r="G116" s="37"/>
      <c r="H116" s="37"/>
      <c r="I116" s="118" t="s">
        <v>31</v>
      </c>
      <c r="J116" s="33" t="str">
        <f>E21</f>
        <v xml:space="preserve"> 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29</v>
      </c>
      <c r="D117" s="37"/>
      <c r="E117" s="37"/>
      <c r="F117" s="28" t="str">
        <f>IF(E18="","",E18)</f>
        <v>Vyplň údaj</v>
      </c>
      <c r="G117" s="37"/>
      <c r="H117" s="37"/>
      <c r="I117" s="118" t="s">
        <v>33</v>
      </c>
      <c r="J117" s="33" t="str">
        <f>E24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0.3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11" customFormat="1" ht="29.25" customHeight="1">
      <c r="A119" s="176"/>
      <c r="B119" s="177"/>
      <c r="C119" s="178" t="s">
        <v>154</v>
      </c>
      <c r="D119" s="179" t="s">
        <v>60</v>
      </c>
      <c r="E119" s="179" t="s">
        <v>56</v>
      </c>
      <c r="F119" s="179" t="s">
        <v>57</v>
      </c>
      <c r="G119" s="179" t="s">
        <v>155</v>
      </c>
      <c r="H119" s="179" t="s">
        <v>156</v>
      </c>
      <c r="I119" s="180" t="s">
        <v>157</v>
      </c>
      <c r="J119" s="179" t="s">
        <v>148</v>
      </c>
      <c r="K119" s="181" t="s">
        <v>158</v>
      </c>
      <c r="L119" s="182"/>
      <c r="M119" s="76" t="s">
        <v>1</v>
      </c>
      <c r="N119" s="77" t="s">
        <v>39</v>
      </c>
      <c r="O119" s="77" t="s">
        <v>159</v>
      </c>
      <c r="P119" s="77" t="s">
        <v>160</v>
      </c>
      <c r="Q119" s="77" t="s">
        <v>161</v>
      </c>
      <c r="R119" s="77" t="s">
        <v>162</v>
      </c>
      <c r="S119" s="77" t="s">
        <v>163</v>
      </c>
      <c r="T119" s="77" t="s">
        <v>164</v>
      </c>
      <c r="U119" s="78" t="s">
        <v>165</v>
      </c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</row>
    <row r="120" spans="1:65" s="2" customFormat="1" ht="22.9" customHeight="1">
      <c r="A120" s="35"/>
      <c r="B120" s="36"/>
      <c r="C120" s="83" t="s">
        <v>166</v>
      </c>
      <c r="D120" s="37"/>
      <c r="E120" s="37"/>
      <c r="F120" s="37"/>
      <c r="G120" s="37"/>
      <c r="H120" s="37"/>
      <c r="I120" s="116"/>
      <c r="J120" s="183">
        <f>BK120</f>
        <v>0</v>
      </c>
      <c r="K120" s="37"/>
      <c r="L120" s="40"/>
      <c r="M120" s="79"/>
      <c r="N120" s="184"/>
      <c r="O120" s="80"/>
      <c r="P120" s="185">
        <f>P121</f>
        <v>0</v>
      </c>
      <c r="Q120" s="80"/>
      <c r="R120" s="185">
        <f>R121</f>
        <v>21.674703399999999</v>
      </c>
      <c r="S120" s="80"/>
      <c r="T120" s="185">
        <f>T121</f>
        <v>0</v>
      </c>
      <c r="U120" s="81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74</v>
      </c>
      <c r="AU120" s="18" t="s">
        <v>150</v>
      </c>
      <c r="BK120" s="186">
        <f>BK121</f>
        <v>0</v>
      </c>
    </row>
    <row r="121" spans="1:65" s="12" customFormat="1" ht="25.9" customHeight="1">
      <c r="B121" s="187"/>
      <c r="C121" s="188"/>
      <c r="D121" s="189" t="s">
        <v>74</v>
      </c>
      <c r="E121" s="190" t="s">
        <v>258</v>
      </c>
      <c r="F121" s="190" t="s">
        <v>259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P122+P128+P136</f>
        <v>0</v>
      </c>
      <c r="Q121" s="195"/>
      <c r="R121" s="196">
        <f>R122+R128+R136</f>
        <v>21.674703399999999</v>
      </c>
      <c r="S121" s="195"/>
      <c r="T121" s="196">
        <f>T122+T128+T136</f>
        <v>0</v>
      </c>
      <c r="U121" s="197"/>
      <c r="AR121" s="198" t="s">
        <v>83</v>
      </c>
      <c r="AT121" s="199" t="s">
        <v>74</v>
      </c>
      <c r="AU121" s="199" t="s">
        <v>75</v>
      </c>
      <c r="AY121" s="198" t="s">
        <v>170</v>
      </c>
      <c r="BK121" s="200">
        <f>BK122+BK128+BK136</f>
        <v>0</v>
      </c>
    </row>
    <row r="122" spans="1:65" s="12" customFormat="1" ht="22.9" customHeight="1">
      <c r="B122" s="187"/>
      <c r="C122" s="188"/>
      <c r="D122" s="189" t="s">
        <v>74</v>
      </c>
      <c r="E122" s="201" t="s">
        <v>202</v>
      </c>
      <c r="F122" s="201" t="s">
        <v>260</v>
      </c>
      <c r="G122" s="188"/>
      <c r="H122" s="188"/>
      <c r="I122" s="191"/>
      <c r="J122" s="202">
        <f>BK122</f>
        <v>0</v>
      </c>
      <c r="K122" s="188"/>
      <c r="L122" s="193"/>
      <c r="M122" s="194"/>
      <c r="N122" s="195"/>
      <c r="O122" s="195"/>
      <c r="P122" s="196">
        <f>SUM(P123:P127)</f>
        <v>0</v>
      </c>
      <c r="Q122" s="195"/>
      <c r="R122" s="196">
        <f>SUM(R123:R127)</f>
        <v>6.1326785999999993</v>
      </c>
      <c r="S122" s="195"/>
      <c r="T122" s="196">
        <f>SUM(T123:T127)</f>
        <v>0</v>
      </c>
      <c r="U122" s="197"/>
      <c r="AR122" s="198" t="s">
        <v>83</v>
      </c>
      <c r="AT122" s="199" t="s">
        <v>74</v>
      </c>
      <c r="AU122" s="199" t="s">
        <v>83</v>
      </c>
      <c r="AY122" s="198" t="s">
        <v>170</v>
      </c>
      <c r="BK122" s="200">
        <f>SUM(BK123:BK127)</f>
        <v>0</v>
      </c>
    </row>
    <row r="123" spans="1:65" s="2" customFormat="1" ht="16.5" customHeight="1">
      <c r="A123" s="35"/>
      <c r="B123" s="36"/>
      <c r="C123" s="203" t="s">
        <v>83</v>
      </c>
      <c r="D123" s="203" t="s">
        <v>173</v>
      </c>
      <c r="E123" s="204" t="s">
        <v>599</v>
      </c>
      <c r="F123" s="205" t="s">
        <v>600</v>
      </c>
      <c r="G123" s="206" t="s">
        <v>176</v>
      </c>
      <c r="H123" s="207">
        <v>25.806000000000001</v>
      </c>
      <c r="I123" s="208"/>
      <c r="J123" s="209">
        <f>ROUND(I123*H123,2)</f>
        <v>0</v>
      </c>
      <c r="K123" s="205" t="s">
        <v>177</v>
      </c>
      <c r="L123" s="40"/>
      <c r="M123" s="210" t="s">
        <v>1</v>
      </c>
      <c r="N123" s="211" t="s">
        <v>41</v>
      </c>
      <c r="O123" s="72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2">
        <f>S123*H123</f>
        <v>0</v>
      </c>
      <c r="U123" s="213" t="s">
        <v>1</v>
      </c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4" t="s">
        <v>184</v>
      </c>
      <c r="AT123" s="214" t="s">
        <v>173</v>
      </c>
      <c r="AU123" s="214" t="s">
        <v>169</v>
      </c>
      <c r="AY123" s="18" t="s">
        <v>170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8" t="s">
        <v>169</v>
      </c>
      <c r="BK123" s="215">
        <f>ROUND(I123*H123,2)</f>
        <v>0</v>
      </c>
      <c r="BL123" s="18" t="s">
        <v>184</v>
      </c>
      <c r="BM123" s="214" t="s">
        <v>601</v>
      </c>
    </row>
    <row r="124" spans="1:65" s="13" customFormat="1" ht="11.25">
      <c r="B124" s="216"/>
      <c r="C124" s="217"/>
      <c r="D124" s="218" t="s">
        <v>179</v>
      </c>
      <c r="E124" s="217"/>
      <c r="F124" s="220" t="s">
        <v>602</v>
      </c>
      <c r="G124" s="217"/>
      <c r="H124" s="221">
        <v>25.806000000000001</v>
      </c>
      <c r="I124" s="222"/>
      <c r="J124" s="217"/>
      <c r="K124" s="217"/>
      <c r="L124" s="223"/>
      <c r="M124" s="224"/>
      <c r="N124" s="225"/>
      <c r="O124" s="225"/>
      <c r="P124" s="225"/>
      <c r="Q124" s="225"/>
      <c r="R124" s="225"/>
      <c r="S124" s="225"/>
      <c r="T124" s="225"/>
      <c r="U124" s="226"/>
      <c r="AT124" s="227" t="s">
        <v>179</v>
      </c>
      <c r="AU124" s="227" t="s">
        <v>169</v>
      </c>
      <c r="AV124" s="13" t="s">
        <v>169</v>
      </c>
      <c r="AW124" s="13" t="s">
        <v>4</v>
      </c>
      <c r="AX124" s="13" t="s">
        <v>83</v>
      </c>
      <c r="AY124" s="227" t="s">
        <v>170</v>
      </c>
    </row>
    <row r="125" spans="1:65" s="2" customFormat="1" ht="16.5" customHeight="1">
      <c r="A125" s="35"/>
      <c r="B125" s="36"/>
      <c r="C125" s="203" t="s">
        <v>169</v>
      </c>
      <c r="D125" s="203" t="s">
        <v>173</v>
      </c>
      <c r="E125" s="204" t="s">
        <v>603</v>
      </c>
      <c r="F125" s="205" t="s">
        <v>604</v>
      </c>
      <c r="G125" s="206" t="s">
        <v>176</v>
      </c>
      <c r="H125" s="207">
        <v>23.46</v>
      </c>
      <c r="I125" s="208"/>
      <c r="J125" s="209">
        <f>ROUND(I125*H125,2)</f>
        <v>0</v>
      </c>
      <c r="K125" s="205" t="s">
        <v>177</v>
      </c>
      <c r="L125" s="40"/>
      <c r="M125" s="210" t="s">
        <v>1</v>
      </c>
      <c r="N125" s="211" t="s">
        <v>41</v>
      </c>
      <c r="O125" s="72"/>
      <c r="P125" s="212">
        <f>O125*H125</f>
        <v>0</v>
      </c>
      <c r="Q125" s="212">
        <v>0.26140999999999998</v>
      </c>
      <c r="R125" s="212">
        <f>Q125*H125</f>
        <v>6.1326785999999993</v>
      </c>
      <c r="S125" s="212">
        <v>0</v>
      </c>
      <c r="T125" s="212">
        <f>S125*H125</f>
        <v>0</v>
      </c>
      <c r="U125" s="213" t="s">
        <v>1</v>
      </c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184</v>
      </c>
      <c r="AT125" s="214" t="s">
        <v>173</v>
      </c>
      <c r="AU125" s="214" t="s">
        <v>169</v>
      </c>
      <c r="AY125" s="18" t="s">
        <v>170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8" t="s">
        <v>169</v>
      </c>
      <c r="BK125" s="215">
        <f>ROUND(I125*H125,2)</f>
        <v>0</v>
      </c>
      <c r="BL125" s="18" t="s">
        <v>184</v>
      </c>
      <c r="BM125" s="214" t="s">
        <v>605</v>
      </c>
    </row>
    <row r="126" spans="1:65" s="13" customFormat="1" ht="11.25">
      <c r="B126" s="216"/>
      <c r="C126" s="217"/>
      <c r="D126" s="218" t="s">
        <v>179</v>
      </c>
      <c r="E126" s="219" t="s">
        <v>1</v>
      </c>
      <c r="F126" s="220" t="s">
        <v>606</v>
      </c>
      <c r="G126" s="217"/>
      <c r="H126" s="221">
        <v>23.46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5"/>
      <c r="U126" s="226"/>
      <c r="AT126" s="227" t="s">
        <v>179</v>
      </c>
      <c r="AU126" s="227" t="s">
        <v>169</v>
      </c>
      <c r="AV126" s="13" t="s">
        <v>169</v>
      </c>
      <c r="AW126" s="13" t="s">
        <v>32</v>
      </c>
      <c r="AX126" s="13" t="s">
        <v>75</v>
      </c>
      <c r="AY126" s="227" t="s">
        <v>170</v>
      </c>
    </row>
    <row r="127" spans="1:65" s="14" customFormat="1" ht="11.25">
      <c r="B127" s="228"/>
      <c r="C127" s="229"/>
      <c r="D127" s="218" t="s">
        <v>179</v>
      </c>
      <c r="E127" s="230" t="s">
        <v>1</v>
      </c>
      <c r="F127" s="231" t="s">
        <v>183</v>
      </c>
      <c r="G127" s="229"/>
      <c r="H127" s="232">
        <v>23.46</v>
      </c>
      <c r="I127" s="233"/>
      <c r="J127" s="229"/>
      <c r="K127" s="229"/>
      <c r="L127" s="234"/>
      <c r="M127" s="235"/>
      <c r="N127" s="236"/>
      <c r="O127" s="236"/>
      <c r="P127" s="236"/>
      <c r="Q127" s="236"/>
      <c r="R127" s="236"/>
      <c r="S127" s="236"/>
      <c r="T127" s="236"/>
      <c r="U127" s="237"/>
      <c r="AT127" s="238" t="s">
        <v>179</v>
      </c>
      <c r="AU127" s="238" t="s">
        <v>169</v>
      </c>
      <c r="AV127" s="14" t="s">
        <v>184</v>
      </c>
      <c r="AW127" s="14" t="s">
        <v>32</v>
      </c>
      <c r="AX127" s="14" t="s">
        <v>83</v>
      </c>
      <c r="AY127" s="238" t="s">
        <v>170</v>
      </c>
    </row>
    <row r="128" spans="1:65" s="12" customFormat="1" ht="22.9" customHeight="1">
      <c r="B128" s="187"/>
      <c r="C128" s="188"/>
      <c r="D128" s="189" t="s">
        <v>74</v>
      </c>
      <c r="E128" s="201" t="s">
        <v>245</v>
      </c>
      <c r="F128" s="201" t="s">
        <v>374</v>
      </c>
      <c r="G128" s="188"/>
      <c r="H128" s="188"/>
      <c r="I128" s="191"/>
      <c r="J128" s="202">
        <f>BK128</f>
        <v>0</v>
      </c>
      <c r="K128" s="188"/>
      <c r="L128" s="193"/>
      <c r="M128" s="194"/>
      <c r="N128" s="195"/>
      <c r="O128" s="195"/>
      <c r="P128" s="196">
        <f>SUM(P129:P135)</f>
        <v>0</v>
      </c>
      <c r="Q128" s="195"/>
      <c r="R128" s="196">
        <f>SUM(R129:R135)</f>
        <v>15.5420248</v>
      </c>
      <c r="S128" s="195"/>
      <c r="T128" s="196">
        <f>SUM(T129:T135)</f>
        <v>0</v>
      </c>
      <c r="U128" s="197"/>
      <c r="AR128" s="198" t="s">
        <v>83</v>
      </c>
      <c r="AT128" s="199" t="s">
        <v>74</v>
      </c>
      <c r="AU128" s="199" t="s">
        <v>83</v>
      </c>
      <c r="AY128" s="198" t="s">
        <v>170</v>
      </c>
      <c r="BK128" s="200">
        <f>SUM(BK129:BK135)</f>
        <v>0</v>
      </c>
    </row>
    <row r="129" spans="1:65" s="2" customFormat="1" ht="21.75" customHeight="1">
      <c r="A129" s="35"/>
      <c r="B129" s="36"/>
      <c r="C129" s="203" t="s">
        <v>188</v>
      </c>
      <c r="D129" s="203" t="s">
        <v>173</v>
      </c>
      <c r="E129" s="204" t="s">
        <v>607</v>
      </c>
      <c r="F129" s="205" t="s">
        <v>608</v>
      </c>
      <c r="G129" s="206" t="s">
        <v>263</v>
      </c>
      <c r="H129" s="207">
        <v>58.64</v>
      </c>
      <c r="I129" s="208"/>
      <c r="J129" s="209">
        <f>ROUND(I129*H129,2)</f>
        <v>0</v>
      </c>
      <c r="K129" s="205" t="s">
        <v>177</v>
      </c>
      <c r="L129" s="40"/>
      <c r="M129" s="210" t="s">
        <v>1</v>
      </c>
      <c r="N129" s="211" t="s">
        <v>41</v>
      </c>
      <c r="O129" s="72"/>
      <c r="P129" s="212">
        <f>O129*H129</f>
        <v>0</v>
      </c>
      <c r="Q129" s="212">
        <v>0.10095</v>
      </c>
      <c r="R129" s="212">
        <f>Q129*H129</f>
        <v>5.919708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184</v>
      </c>
      <c r="AT129" s="214" t="s">
        <v>173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184</v>
      </c>
      <c r="BM129" s="214" t="s">
        <v>609</v>
      </c>
    </row>
    <row r="130" spans="1:65" s="13" customFormat="1" ht="11.25">
      <c r="B130" s="216"/>
      <c r="C130" s="217"/>
      <c r="D130" s="218" t="s">
        <v>179</v>
      </c>
      <c r="E130" s="219" t="s">
        <v>1</v>
      </c>
      <c r="F130" s="220" t="s">
        <v>610</v>
      </c>
      <c r="G130" s="217"/>
      <c r="H130" s="221">
        <v>58.64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32</v>
      </c>
      <c r="AX130" s="13" t="s">
        <v>75</v>
      </c>
      <c r="AY130" s="227" t="s">
        <v>170</v>
      </c>
    </row>
    <row r="131" spans="1:65" s="14" customFormat="1" ht="11.25">
      <c r="B131" s="228"/>
      <c r="C131" s="229"/>
      <c r="D131" s="218" t="s">
        <v>179</v>
      </c>
      <c r="E131" s="230" t="s">
        <v>1</v>
      </c>
      <c r="F131" s="231" t="s">
        <v>183</v>
      </c>
      <c r="G131" s="229"/>
      <c r="H131" s="232">
        <v>58.64</v>
      </c>
      <c r="I131" s="233"/>
      <c r="J131" s="229"/>
      <c r="K131" s="229"/>
      <c r="L131" s="234"/>
      <c r="M131" s="235"/>
      <c r="N131" s="236"/>
      <c r="O131" s="236"/>
      <c r="P131" s="236"/>
      <c r="Q131" s="236"/>
      <c r="R131" s="236"/>
      <c r="S131" s="236"/>
      <c r="T131" s="236"/>
      <c r="U131" s="237"/>
      <c r="AT131" s="238" t="s">
        <v>179</v>
      </c>
      <c r="AU131" s="238" t="s">
        <v>169</v>
      </c>
      <c r="AV131" s="14" t="s">
        <v>184</v>
      </c>
      <c r="AW131" s="14" t="s">
        <v>32</v>
      </c>
      <c r="AX131" s="14" t="s">
        <v>83</v>
      </c>
      <c r="AY131" s="238" t="s">
        <v>170</v>
      </c>
    </row>
    <row r="132" spans="1:65" s="2" customFormat="1" ht="16.5" customHeight="1">
      <c r="A132" s="35"/>
      <c r="B132" s="36"/>
      <c r="C132" s="239" t="s">
        <v>184</v>
      </c>
      <c r="D132" s="239" t="s">
        <v>196</v>
      </c>
      <c r="E132" s="240" t="s">
        <v>611</v>
      </c>
      <c r="F132" s="241" t="s">
        <v>612</v>
      </c>
      <c r="G132" s="242" t="s">
        <v>263</v>
      </c>
      <c r="H132" s="243">
        <v>60</v>
      </c>
      <c r="I132" s="244"/>
      <c r="J132" s="245">
        <f>ROUND(I132*H132,2)</f>
        <v>0</v>
      </c>
      <c r="K132" s="241" t="s">
        <v>177</v>
      </c>
      <c r="L132" s="246"/>
      <c r="M132" s="247" t="s">
        <v>1</v>
      </c>
      <c r="N132" s="248" t="s">
        <v>41</v>
      </c>
      <c r="O132" s="72"/>
      <c r="P132" s="212">
        <f>O132*H132</f>
        <v>0</v>
      </c>
      <c r="Q132" s="212">
        <v>2.8000000000000001E-2</v>
      </c>
      <c r="R132" s="212">
        <f>Q132*H132</f>
        <v>1.68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240</v>
      </c>
      <c r="AT132" s="214" t="s">
        <v>196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184</v>
      </c>
      <c r="BM132" s="214" t="s">
        <v>613</v>
      </c>
    </row>
    <row r="133" spans="1:65" s="2" customFormat="1" ht="21.75" customHeight="1">
      <c r="A133" s="35"/>
      <c r="B133" s="36"/>
      <c r="C133" s="203" t="s">
        <v>195</v>
      </c>
      <c r="D133" s="203" t="s">
        <v>173</v>
      </c>
      <c r="E133" s="204" t="s">
        <v>614</v>
      </c>
      <c r="F133" s="205" t="s">
        <v>615</v>
      </c>
      <c r="G133" s="206" t="s">
        <v>616</v>
      </c>
      <c r="H133" s="207">
        <v>3.52</v>
      </c>
      <c r="I133" s="208"/>
      <c r="J133" s="209">
        <f>ROUND(I133*H133,2)</f>
        <v>0</v>
      </c>
      <c r="K133" s="205" t="s">
        <v>177</v>
      </c>
      <c r="L133" s="40"/>
      <c r="M133" s="210" t="s">
        <v>1</v>
      </c>
      <c r="N133" s="211" t="s">
        <v>41</v>
      </c>
      <c r="O133" s="72"/>
      <c r="P133" s="212">
        <f>O133*H133</f>
        <v>0</v>
      </c>
      <c r="Q133" s="212">
        <v>2.2563399999999998</v>
      </c>
      <c r="R133" s="212">
        <f>Q133*H133</f>
        <v>7.9423167999999995</v>
      </c>
      <c r="S133" s="212">
        <v>0</v>
      </c>
      <c r="T133" s="212">
        <f>S133*H133</f>
        <v>0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184</v>
      </c>
      <c r="AT133" s="214" t="s">
        <v>173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184</v>
      </c>
      <c r="BM133" s="214" t="s">
        <v>617</v>
      </c>
    </row>
    <row r="134" spans="1:65" s="13" customFormat="1" ht="11.25">
      <c r="B134" s="216"/>
      <c r="C134" s="217"/>
      <c r="D134" s="218" t="s">
        <v>179</v>
      </c>
      <c r="E134" s="219" t="s">
        <v>1</v>
      </c>
      <c r="F134" s="220" t="s">
        <v>618</v>
      </c>
      <c r="G134" s="217"/>
      <c r="H134" s="221">
        <v>3.52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5"/>
      <c r="U134" s="226"/>
      <c r="AT134" s="227" t="s">
        <v>179</v>
      </c>
      <c r="AU134" s="227" t="s">
        <v>169</v>
      </c>
      <c r="AV134" s="13" t="s">
        <v>169</v>
      </c>
      <c r="AW134" s="13" t="s">
        <v>32</v>
      </c>
      <c r="AX134" s="13" t="s">
        <v>75</v>
      </c>
      <c r="AY134" s="227" t="s">
        <v>170</v>
      </c>
    </row>
    <row r="135" spans="1:65" s="14" customFormat="1" ht="11.25">
      <c r="B135" s="228"/>
      <c r="C135" s="229"/>
      <c r="D135" s="218" t="s">
        <v>179</v>
      </c>
      <c r="E135" s="230" t="s">
        <v>1</v>
      </c>
      <c r="F135" s="231" t="s">
        <v>183</v>
      </c>
      <c r="G135" s="229"/>
      <c r="H135" s="232">
        <v>3.52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6"/>
      <c r="U135" s="237"/>
      <c r="AT135" s="238" t="s">
        <v>179</v>
      </c>
      <c r="AU135" s="238" t="s">
        <v>169</v>
      </c>
      <c r="AV135" s="14" t="s">
        <v>184</v>
      </c>
      <c r="AW135" s="14" t="s">
        <v>32</v>
      </c>
      <c r="AX135" s="14" t="s">
        <v>83</v>
      </c>
      <c r="AY135" s="238" t="s">
        <v>170</v>
      </c>
    </row>
    <row r="136" spans="1:65" s="12" customFormat="1" ht="22.9" customHeight="1">
      <c r="B136" s="187"/>
      <c r="C136" s="188"/>
      <c r="D136" s="189" t="s">
        <v>74</v>
      </c>
      <c r="E136" s="201" t="s">
        <v>619</v>
      </c>
      <c r="F136" s="201" t="s">
        <v>620</v>
      </c>
      <c r="G136" s="188"/>
      <c r="H136" s="188"/>
      <c r="I136" s="191"/>
      <c r="J136" s="202">
        <f>BK136</f>
        <v>0</v>
      </c>
      <c r="K136" s="188"/>
      <c r="L136" s="193"/>
      <c r="M136" s="194"/>
      <c r="N136" s="195"/>
      <c r="O136" s="195"/>
      <c r="P136" s="196">
        <f>P137</f>
        <v>0</v>
      </c>
      <c r="Q136" s="195"/>
      <c r="R136" s="196">
        <f>R137</f>
        <v>0</v>
      </c>
      <c r="S136" s="195"/>
      <c r="T136" s="196">
        <f>T137</f>
        <v>0</v>
      </c>
      <c r="U136" s="197"/>
      <c r="AR136" s="198" t="s">
        <v>83</v>
      </c>
      <c r="AT136" s="199" t="s">
        <v>74</v>
      </c>
      <c r="AU136" s="199" t="s">
        <v>83</v>
      </c>
      <c r="AY136" s="198" t="s">
        <v>170</v>
      </c>
      <c r="BK136" s="200">
        <f>BK137</f>
        <v>0</v>
      </c>
    </row>
    <row r="137" spans="1:65" s="2" customFormat="1" ht="16.5" customHeight="1">
      <c r="A137" s="35"/>
      <c r="B137" s="36"/>
      <c r="C137" s="203" t="s">
        <v>202</v>
      </c>
      <c r="D137" s="203" t="s">
        <v>173</v>
      </c>
      <c r="E137" s="204" t="s">
        <v>621</v>
      </c>
      <c r="F137" s="205" t="s">
        <v>622</v>
      </c>
      <c r="G137" s="206" t="s">
        <v>623</v>
      </c>
      <c r="H137" s="207">
        <v>21.675000000000001</v>
      </c>
      <c r="I137" s="208"/>
      <c r="J137" s="209">
        <f>ROUND(I137*H137,2)</f>
        <v>0</v>
      </c>
      <c r="K137" s="205" t="s">
        <v>177</v>
      </c>
      <c r="L137" s="40"/>
      <c r="M137" s="250" t="s">
        <v>1</v>
      </c>
      <c r="N137" s="251" t="s">
        <v>41</v>
      </c>
      <c r="O137" s="252"/>
      <c r="P137" s="253">
        <f>O137*H137</f>
        <v>0</v>
      </c>
      <c r="Q137" s="253">
        <v>0</v>
      </c>
      <c r="R137" s="253">
        <f>Q137*H137</f>
        <v>0</v>
      </c>
      <c r="S137" s="253">
        <v>0</v>
      </c>
      <c r="T137" s="253">
        <f>S137*H137</f>
        <v>0</v>
      </c>
      <c r="U137" s="254" t="s">
        <v>1</v>
      </c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184</v>
      </c>
      <c r="AT137" s="214" t="s">
        <v>173</v>
      </c>
      <c r="AU137" s="214" t="s">
        <v>169</v>
      </c>
      <c r="AY137" s="18" t="s">
        <v>170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8" t="s">
        <v>169</v>
      </c>
      <c r="BK137" s="215">
        <f>ROUND(I137*H137,2)</f>
        <v>0</v>
      </c>
      <c r="BL137" s="18" t="s">
        <v>184</v>
      </c>
      <c r="BM137" s="214" t="s">
        <v>624</v>
      </c>
    </row>
    <row r="138" spans="1:65" s="2" customFormat="1" ht="6.95" customHeight="1">
      <c r="A138" s="35"/>
      <c r="B138" s="55"/>
      <c r="C138" s="56"/>
      <c r="D138" s="56"/>
      <c r="E138" s="56"/>
      <c r="F138" s="56"/>
      <c r="G138" s="56"/>
      <c r="H138" s="56"/>
      <c r="I138" s="153"/>
      <c r="J138" s="56"/>
      <c r="K138" s="56"/>
      <c r="L138" s="40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sheetProtection algorithmName="SHA-512" hashValue="Kz0WY2zVhQ4ZuRYv1Rlz3Tnp1tAcEoBnjNYRDF4CryMhRV6yR0bATS2GV9Mj+UwNBz52+9yF1ukObbN8iOP7Eg==" saltValue="8sMZG8KefPtoL/FNct+9xJs19ur6RLi77lUQm5dFBlVWOZE9/kjeTPPqoG0r1nW3TZ0B5GJ4nVtdxDoXVI7vZA==" spinCount="100000" sheet="1" objects="1" scenarios="1" formatColumns="0" formatRows="0" autoFilter="0"/>
  <autoFilter ref="C119:K137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108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625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ROUND(J120,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ROUND((SUM(BE120:BE133)),  2)</f>
        <v>0</v>
      </c>
      <c r="G33" s="35"/>
      <c r="H33" s="35"/>
      <c r="I33" s="132">
        <v>0.21</v>
      </c>
      <c r="J33" s="131">
        <f>ROUND(((SUM(BE120:BE133))*I33),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ROUND((SUM(BF120:BF133)),  2)</f>
        <v>0</v>
      </c>
      <c r="G34" s="35"/>
      <c r="H34" s="35"/>
      <c r="I34" s="132">
        <v>0.15</v>
      </c>
      <c r="J34" s="131">
        <f>ROUND(((SUM(BF120:BF133))*I34),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ROUND((SUM(BG120:BG133)),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ROUND((SUM(BH120:BH133)),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ROUND((SUM(BI120:BI133)),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09 - Schodišťová madla, prahy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J120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J121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366</v>
      </c>
      <c r="E98" s="172"/>
      <c r="F98" s="172"/>
      <c r="G98" s="172"/>
      <c r="H98" s="172"/>
      <c r="I98" s="173"/>
      <c r="J98" s="174">
        <f>J122</f>
        <v>0</v>
      </c>
      <c r="K98" s="170"/>
      <c r="L98" s="175"/>
    </row>
    <row r="99" spans="1:31" s="9" customFormat="1" ht="24.95" hidden="1" customHeight="1">
      <c r="B99" s="162"/>
      <c r="C99" s="163"/>
      <c r="D99" s="164" t="s">
        <v>151</v>
      </c>
      <c r="E99" s="165"/>
      <c r="F99" s="165"/>
      <c r="G99" s="165"/>
      <c r="H99" s="165"/>
      <c r="I99" s="166"/>
      <c r="J99" s="167">
        <f>J125</f>
        <v>0</v>
      </c>
      <c r="K99" s="163"/>
      <c r="L99" s="168"/>
    </row>
    <row r="100" spans="1:31" s="10" customFormat="1" ht="19.899999999999999" hidden="1" customHeight="1">
      <c r="B100" s="169"/>
      <c r="C100" s="170"/>
      <c r="D100" s="171" t="s">
        <v>626</v>
      </c>
      <c r="E100" s="172"/>
      <c r="F100" s="172"/>
      <c r="G100" s="172"/>
      <c r="H100" s="172"/>
      <c r="I100" s="173"/>
      <c r="J100" s="174">
        <f>J126</f>
        <v>0</v>
      </c>
      <c r="K100" s="170"/>
      <c r="L100" s="175"/>
    </row>
    <row r="101" spans="1:31" s="2" customFormat="1" ht="21.75" hidden="1" customHeight="1">
      <c r="A101" s="35"/>
      <c r="B101" s="36"/>
      <c r="C101" s="37"/>
      <c r="D101" s="37"/>
      <c r="E101" s="37"/>
      <c r="F101" s="37"/>
      <c r="G101" s="37"/>
      <c r="H101" s="37"/>
      <c r="I101" s="116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s="2" customFormat="1" ht="6.95" hidden="1" customHeight="1">
      <c r="A102" s="35"/>
      <c r="B102" s="55"/>
      <c r="C102" s="56"/>
      <c r="D102" s="56"/>
      <c r="E102" s="56"/>
      <c r="F102" s="56"/>
      <c r="G102" s="56"/>
      <c r="H102" s="56"/>
      <c r="I102" s="153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ht="11.25" hidden="1"/>
    <row r="104" spans="1:31" ht="11.25" hidden="1"/>
    <row r="105" spans="1:31" ht="11.25" hidden="1"/>
    <row r="106" spans="1:31" s="2" customFormat="1" ht="6.95" customHeight="1">
      <c r="A106" s="35"/>
      <c r="B106" s="57"/>
      <c r="C106" s="58"/>
      <c r="D106" s="58"/>
      <c r="E106" s="58"/>
      <c r="F106" s="58"/>
      <c r="G106" s="58"/>
      <c r="H106" s="58"/>
      <c r="I106" s="156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24.95" customHeight="1">
      <c r="A107" s="35"/>
      <c r="B107" s="36"/>
      <c r="C107" s="24" t="s">
        <v>153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36"/>
      <c r="C108" s="37"/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16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329" t="str">
        <f>E7</f>
        <v>Sociální bydlení - Město Luby - II. etapa</v>
      </c>
      <c r="F110" s="330"/>
      <c r="G110" s="330"/>
      <c r="H110" s="330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144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6.5" customHeight="1">
      <c r="A112" s="35"/>
      <c r="B112" s="36"/>
      <c r="C112" s="37"/>
      <c r="D112" s="37"/>
      <c r="E112" s="285" t="str">
        <f>E9</f>
        <v>09 - Schodišťová madla, prahy</v>
      </c>
      <c r="F112" s="331"/>
      <c r="G112" s="331"/>
      <c r="H112" s="331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20</v>
      </c>
      <c r="D114" s="37"/>
      <c r="E114" s="37"/>
      <c r="F114" s="28" t="str">
        <f>F12</f>
        <v xml:space="preserve"> </v>
      </c>
      <c r="G114" s="37"/>
      <c r="H114" s="37"/>
      <c r="I114" s="118" t="s">
        <v>22</v>
      </c>
      <c r="J114" s="67">
        <f>IF(J12="","",J12)</f>
        <v>44041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23</v>
      </c>
      <c r="D116" s="37"/>
      <c r="E116" s="37"/>
      <c r="F116" s="28" t="str">
        <f>E15</f>
        <v>Město Luby, Náměstí 5. května 164, Luby</v>
      </c>
      <c r="G116" s="37"/>
      <c r="H116" s="37"/>
      <c r="I116" s="118" t="s">
        <v>31</v>
      </c>
      <c r="J116" s="33" t="str">
        <f>E21</f>
        <v xml:space="preserve"> 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29</v>
      </c>
      <c r="D117" s="37"/>
      <c r="E117" s="37"/>
      <c r="F117" s="28" t="str">
        <f>IF(E18="","",E18)</f>
        <v>Vyplň údaj</v>
      </c>
      <c r="G117" s="37"/>
      <c r="H117" s="37"/>
      <c r="I117" s="118" t="s">
        <v>33</v>
      </c>
      <c r="J117" s="33" t="str">
        <f>E24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0.3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11" customFormat="1" ht="29.25" customHeight="1">
      <c r="A119" s="176"/>
      <c r="B119" s="177"/>
      <c r="C119" s="178" t="s">
        <v>154</v>
      </c>
      <c r="D119" s="179" t="s">
        <v>60</v>
      </c>
      <c r="E119" s="179" t="s">
        <v>56</v>
      </c>
      <c r="F119" s="179" t="s">
        <v>57</v>
      </c>
      <c r="G119" s="179" t="s">
        <v>155</v>
      </c>
      <c r="H119" s="179" t="s">
        <v>156</v>
      </c>
      <c r="I119" s="180" t="s">
        <v>157</v>
      </c>
      <c r="J119" s="179" t="s">
        <v>148</v>
      </c>
      <c r="K119" s="181" t="s">
        <v>158</v>
      </c>
      <c r="L119" s="182"/>
      <c r="M119" s="76" t="s">
        <v>1</v>
      </c>
      <c r="N119" s="77" t="s">
        <v>39</v>
      </c>
      <c r="O119" s="77" t="s">
        <v>159</v>
      </c>
      <c r="P119" s="77" t="s">
        <v>160</v>
      </c>
      <c r="Q119" s="77" t="s">
        <v>161</v>
      </c>
      <c r="R119" s="77" t="s">
        <v>162</v>
      </c>
      <c r="S119" s="77" t="s">
        <v>163</v>
      </c>
      <c r="T119" s="77" t="s">
        <v>164</v>
      </c>
      <c r="U119" s="78" t="s">
        <v>165</v>
      </c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</row>
    <row r="120" spans="1:65" s="2" customFormat="1" ht="22.9" customHeight="1">
      <c r="A120" s="35"/>
      <c r="B120" s="36"/>
      <c r="C120" s="83" t="s">
        <v>166</v>
      </c>
      <c r="D120" s="37"/>
      <c r="E120" s="37"/>
      <c r="F120" s="37"/>
      <c r="G120" s="37"/>
      <c r="H120" s="37"/>
      <c r="I120" s="116"/>
      <c r="J120" s="183">
        <f>BK120</f>
        <v>0</v>
      </c>
      <c r="K120" s="37"/>
      <c r="L120" s="40"/>
      <c r="M120" s="79"/>
      <c r="N120" s="184"/>
      <c r="O120" s="80"/>
      <c r="P120" s="185">
        <f>P121+P125</f>
        <v>0</v>
      </c>
      <c r="Q120" s="80"/>
      <c r="R120" s="185">
        <f>R121+R125</f>
        <v>0.10084799999999999</v>
      </c>
      <c r="S120" s="80"/>
      <c r="T120" s="185">
        <f>T121+T125</f>
        <v>0</v>
      </c>
      <c r="U120" s="81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74</v>
      </c>
      <c r="AU120" s="18" t="s">
        <v>150</v>
      </c>
      <c r="BK120" s="186">
        <f>BK121+BK125</f>
        <v>0</v>
      </c>
    </row>
    <row r="121" spans="1:65" s="12" customFormat="1" ht="25.9" customHeight="1">
      <c r="B121" s="187"/>
      <c r="C121" s="188"/>
      <c r="D121" s="189" t="s">
        <v>74</v>
      </c>
      <c r="E121" s="190" t="s">
        <v>258</v>
      </c>
      <c r="F121" s="190" t="s">
        <v>259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P122</f>
        <v>0</v>
      </c>
      <c r="Q121" s="195"/>
      <c r="R121" s="196">
        <f>R122</f>
        <v>5.0479999999999997E-2</v>
      </c>
      <c r="S121" s="195"/>
      <c r="T121" s="196">
        <f>T122</f>
        <v>0</v>
      </c>
      <c r="U121" s="197"/>
      <c r="AR121" s="198" t="s">
        <v>83</v>
      </c>
      <c r="AT121" s="199" t="s">
        <v>74</v>
      </c>
      <c r="AU121" s="199" t="s">
        <v>75</v>
      </c>
      <c r="AY121" s="198" t="s">
        <v>170</v>
      </c>
      <c r="BK121" s="200">
        <f>BK122</f>
        <v>0</v>
      </c>
    </row>
    <row r="122" spans="1:65" s="12" customFormat="1" ht="22.9" customHeight="1">
      <c r="B122" s="187"/>
      <c r="C122" s="188"/>
      <c r="D122" s="189" t="s">
        <v>74</v>
      </c>
      <c r="E122" s="201" t="s">
        <v>245</v>
      </c>
      <c r="F122" s="201" t="s">
        <v>374</v>
      </c>
      <c r="G122" s="188"/>
      <c r="H122" s="188"/>
      <c r="I122" s="191"/>
      <c r="J122" s="202">
        <f>BK122</f>
        <v>0</v>
      </c>
      <c r="K122" s="188"/>
      <c r="L122" s="193"/>
      <c r="M122" s="194"/>
      <c r="N122" s="195"/>
      <c r="O122" s="195"/>
      <c r="P122" s="196">
        <f>SUM(P123:P124)</f>
        <v>0</v>
      </c>
      <c r="Q122" s="195"/>
      <c r="R122" s="196">
        <f>SUM(R123:R124)</f>
        <v>5.0479999999999997E-2</v>
      </c>
      <c r="S122" s="195"/>
      <c r="T122" s="196">
        <f>SUM(T123:T124)</f>
        <v>0</v>
      </c>
      <c r="U122" s="197"/>
      <c r="AR122" s="198" t="s">
        <v>83</v>
      </c>
      <c r="AT122" s="199" t="s">
        <v>74</v>
      </c>
      <c r="AU122" s="199" t="s">
        <v>83</v>
      </c>
      <c r="AY122" s="198" t="s">
        <v>170</v>
      </c>
      <c r="BK122" s="200">
        <f>SUM(BK123:BK124)</f>
        <v>0</v>
      </c>
    </row>
    <row r="123" spans="1:65" s="2" customFormat="1" ht="16.5" customHeight="1">
      <c r="A123" s="35"/>
      <c r="B123" s="36"/>
      <c r="C123" s="203" t="s">
        <v>83</v>
      </c>
      <c r="D123" s="203" t="s">
        <v>173</v>
      </c>
      <c r="E123" s="204" t="s">
        <v>627</v>
      </c>
      <c r="F123" s="205" t="s">
        <v>628</v>
      </c>
      <c r="G123" s="206" t="s">
        <v>314</v>
      </c>
      <c r="H123" s="207">
        <v>8</v>
      </c>
      <c r="I123" s="208"/>
      <c r="J123" s="209">
        <f>ROUND(I123*H123,2)</f>
        <v>0</v>
      </c>
      <c r="K123" s="205" t="s">
        <v>177</v>
      </c>
      <c r="L123" s="40"/>
      <c r="M123" s="210" t="s">
        <v>1</v>
      </c>
      <c r="N123" s="211" t="s">
        <v>41</v>
      </c>
      <c r="O123" s="72"/>
      <c r="P123" s="212">
        <f>O123*H123</f>
        <v>0</v>
      </c>
      <c r="Q123" s="212">
        <v>2.3400000000000001E-3</v>
      </c>
      <c r="R123" s="212">
        <f>Q123*H123</f>
        <v>1.8720000000000001E-2</v>
      </c>
      <c r="S123" s="212">
        <v>0</v>
      </c>
      <c r="T123" s="212">
        <f>S123*H123</f>
        <v>0</v>
      </c>
      <c r="U123" s="213" t="s">
        <v>1</v>
      </c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4" t="s">
        <v>184</v>
      </c>
      <c r="AT123" s="214" t="s">
        <v>173</v>
      </c>
      <c r="AU123" s="214" t="s">
        <v>169</v>
      </c>
      <c r="AY123" s="18" t="s">
        <v>170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8" t="s">
        <v>169</v>
      </c>
      <c r="BK123" s="215">
        <f>ROUND(I123*H123,2)</f>
        <v>0</v>
      </c>
      <c r="BL123" s="18" t="s">
        <v>184</v>
      </c>
      <c r="BM123" s="214" t="s">
        <v>629</v>
      </c>
    </row>
    <row r="124" spans="1:65" s="2" customFormat="1" ht="16.5" customHeight="1">
      <c r="A124" s="35"/>
      <c r="B124" s="36"/>
      <c r="C124" s="239" t="s">
        <v>169</v>
      </c>
      <c r="D124" s="239" t="s">
        <v>196</v>
      </c>
      <c r="E124" s="240" t="s">
        <v>630</v>
      </c>
      <c r="F124" s="241" t="s">
        <v>631</v>
      </c>
      <c r="G124" s="242" t="s">
        <v>314</v>
      </c>
      <c r="H124" s="243">
        <v>4</v>
      </c>
      <c r="I124" s="244"/>
      <c r="J124" s="245">
        <f>ROUND(I124*H124,2)</f>
        <v>0</v>
      </c>
      <c r="K124" s="241" t="s">
        <v>177</v>
      </c>
      <c r="L124" s="246"/>
      <c r="M124" s="247" t="s">
        <v>1</v>
      </c>
      <c r="N124" s="248" t="s">
        <v>41</v>
      </c>
      <c r="O124" s="72"/>
      <c r="P124" s="212">
        <f>O124*H124</f>
        <v>0</v>
      </c>
      <c r="Q124" s="212">
        <v>7.9399999999999991E-3</v>
      </c>
      <c r="R124" s="212">
        <f>Q124*H124</f>
        <v>3.1759999999999997E-2</v>
      </c>
      <c r="S124" s="212">
        <v>0</v>
      </c>
      <c r="T124" s="212">
        <f>S124*H124</f>
        <v>0</v>
      </c>
      <c r="U124" s="213" t="s">
        <v>1</v>
      </c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240</v>
      </c>
      <c r="AT124" s="214" t="s">
        <v>196</v>
      </c>
      <c r="AU124" s="214" t="s">
        <v>169</v>
      </c>
      <c r="AY124" s="18" t="s">
        <v>170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8" t="s">
        <v>169</v>
      </c>
      <c r="BK124" s="215">
        <f>ROUND(I124*H124,2)</f>
        <v>0</v>
      </c>
      <c r="BL124" s="18" t="s">
        <v>184</v>
      </c>
      <c r="BM124" s="214" t="s">
        <v>632</v>
      </c>
    </row>
    <row r="125" spans="1:65" s="12" customFormat="1" ht="25.9" customHeight="1">
      <c r="B125" s="187"/>
      <c r="C125" s="188"/>
      <c r="D125" s="189" t="s">
        <v>74</v>
      </c>
      <c r="E125" s="190" t="s">
        <v>167</v>
      </c>
      <c r="F125" s="190" t="s">
        <v>168</v>
      </c>
      <c r="G125" s="188"/>
      <c r="H125" s="188"/>
      <c r="I125" s="191"/>
      <c r="J125" s="192">
        <f>BK125</f>
        <v>0</v>
      </c>
      <c r="K125" s="188"/>
      <c r="L125" s="193"/>
      <c r="M125" s="194"/>
      <c r="N125" s="195"/>
      <c r="O125" s="195"/>
      <c r="P125" s="196">
        <f>P126</f>
        <v>0</v>
      </c>
      <c r="Q125" s="195"/>
      <c r="R125" s="196">
        <f>R126</f>
        <v>5.0368000000000003E-2</v>
      </c>
      <c r="S125" s="195"/>
      <c r="T125" s="196">
        <f>T126</f>
        <v>0</v>
      </c>
      <c r="U125" s="197"/>
      <c r="AR125" s="198" t="s">
        <v>169</v>
      </c>
      <c r="AT125" s="199" t="s">
        <v>74</v>
      </c>
      <c r="AU125" s="199" t="s">
        <v>75</v>
      </c>
      <c r="AY125" s="198" t="s">
        <v>170</v>
      </c>
      <c r="BK125" s="200">
        <f>BK126</f>
        <v>0</v>
      </c>
    </row>
    <row r="126" spans="1:65" s="12" customFormat="1" ht="22.9" customHeight="1">
      <c r="B126" s="187"/>
      <c r="C126" s="188"/>
      <c r="D126" s="189" t="s">
        <v>74</v>
      </c>
      <c r="E126" s="201" t="s">
        <v>310</v>
      </c>
      <c r="F126" s="201" t="s">
        <v>311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SUM(P127:P133)</f>
        <v>0</v>
      </c>
      <c r="Q126" s="195"/>
      <c r="R126" s="196">
        <f>SUM(R127:R133)</f>
        <v>5.0368000000000003E-2</v>
      </c>
      <c r="S126" s="195"/>
      <c r="T126" s="196">
        <f>SUM(T127:T133)</f>
        <v>0</v>
      </c>
      <c r="U126" s="197"/>
      <c r="AR126" s="198" t="s">
        <v>169</v>
      </c>
      <c r="AT126" s="199" t="s">
        <v>74</v>
      </c>
      <c r="AU126" s="199" t="s">
        <v>83</v>
      </c>
      <c r="AY126" s="198" t="s">
        <v>170</v>
      </c>
      <c r="BK126" s="200">
        <f>SUM(BK127:BK133)</f>
        <v>0</v>
      </c>
    </row>
    <row r="127" spans="1:65" s="2" customFormat="1" ht="21.75" customHeight="1">
      <c r="A127" s="35"/>
      <c r="B127" s="36"/>
      <c r="C127" s="203" t="s">
        <v>188</v>
      </c>
      <c r="D127" s="203" t="s">
        <v>173</v>
      </c>
      <c r="E127" s="204" t="s">
        <v>633</v>
      </c>
      <c r="F127" s="205" t="s">
        <v>634</v>
      </c>
      <c r="G127" s="206" t="s">
        <v>263</v>
      </c>
      <c r="H127" s="207">
        <v>10.24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2">
        <f>S127*H127</f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126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126</v>
      </c>
      <c r="BM127" s="214" t="s">
        <v>635</v>
      </c>
    </row>
    <row r="128" spans="1:65" s="13" customFormat="1" ht="11.25">
      <c r="B128" s="216"/>
      <c r="C128" s="217"/>
      <c r="D128" s="218" t="s">
        <v>179</v>
      </c>
      <c r="E128" s="219" t="s">
        <v>1</v>
      </c>
      <c r="F128" s="220" t="s">
        <v>636</v>
      </c>
      <c r="G128" s="217"/>
      <c r="H128" s="221">
        <v>10.24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5"/>
      <c r="U128" s="226"/>
      <c r="AT128" s="227" t="s">
        <v>179</v>
      </c>
      <c r="AU128" s="227" t="s">
        <v>169</v>
      </c>
      <c r="AV128" s="13" t="s">
        <v>169</v>
      </c>
      <c r="AW128" s="13" t="s">
        <v>32</v>
      </c>
      <c r="AX128" s="13" t="s">
        <v>75</v>
      </c>
      <c r="AY128" s="227" t="s">
        <v>170</v>
      </c>
    </row>
    <row r="129" spans="1:65" s="14" customFormat="1" ht="11.25">
      <c r="B129" s="228"/>
      <c r="C129" s="229"/>
      <c r="D129" s="218" t="s">
        <v>179</v>
      </c>
      <c r="E129" s="230" t="s">
        <v>1</v>
      </c>
      <c r="F129" s="231" t="s">
        <v>183</v>
      </c>
      <c r="G129" s="229"/>
      <c r="H129" s="232">
        <v>10.24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6"/>
      <c r="U129" s="237"/>
      <c r="AT129" s="238" t="s">
        <v>179</v>
      </c>
      <c r="AU129" s="238" t="s">
        <v>169</v>
      </c>
      <c r="AV129" s="14" t="s">
        <v>184</v>
      </c>
      <c r="AW129" s="14" t="s">
        <v>32</v>
      </c>
      <c r="AX129" s="14" t="s">
        <v>83</v>
      </c>
      <c r="AY129" s="238" t="s">
        <v>170</v>
      </c>
    </row>
    <row r="130" spans="1:65" s="2" customFormat="1" ht="16.5" customHeight="1">
      <c r="A130" s="35"/>
      <c r="B130" s="36"/>
      <c r="C130" s="239" t="s">
        <v>184</v>
      </c>
      <c r="D130" s="239" t="s">
        <v>196</v>
      </c>
      <c r="E130" s="240" t="s">
        <v>637</v>
      </c>
      <c r="F130" s="241" t="s">
        <v>638</v>
      </c>
      <c r="G130" s="242" t="s">
        <v>263</v>
      </c>
      <c r="H130" s="243">
        <v>10.24</v>
      </c>
      <c r="I130" s="244"/>
      <c r="J130" s="245">
        <f>ROUND(I130*H130,2)</f>
        <v>0</v>
      </c>
      <c r="K130" s="241" t="s">
        <v>177</v>
      </c>
      <c r="L130" s="246"/>
      <c r="M130" s="247" t="s">
        <v>1</v>
      </c>
      <c r="N130" s="248" t="s">
        <v>41</v>
      </c>
      <c r="O130" s="72"/>
      <c r="P130" s="212">
        <f>O130*H130</f>
        <v>0</v>
      </c>
      <c r="Q130" s="212">
        <v>3.7000000000000002E-3</v>
      </c>
      <c r="R130" s="212">
        <f>Q130*H130</f>
        <v>3.7888000000000005E-2</v>
      </c>
      <c r="S130" s="212">
        <v>0</v>
      </c>
      <c r="T130" s="212">
        <f>S130*H130</f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199</v>
      </c>
      <c r="AT130" s="214" t="s">
        <v>196</v>
      </c>
      <c r="AU130" s="214" t="s">
        <v>169</v>
      </c>
      <c r="AY130" s="18" t="s">
        <v>170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8" t="s">
        <v>169</v>
      </c>
      <c r="BK130" s="215">
        <f>ROUND(I130*H130,2)</f>
        <v>0</v>
      </c>
      <c r="BL130" s="18" t="s">
        <v>126</v>
      </c>
      <c r="BM130" s="214" t="s">
        <v>639</v>
      </c>
    </row>
    <row r="131" spans="1:65" s="2" customFormat="1" ht="21.75" customHeight="1">
      <c r="A131" s="35"/>
      <c r="B131" s="36"/>
      <c r="C131" s="203" t="s">
        <v>240</v>
      </c>
      <c r="D131" s="203" t="s">
        <v>173</v>
      </c>
      <c r="E131" s="204" t="s">
        <v>640</v>
      </c>
      <c r="F131" s="205" t="s">
        <v>641</v>
      </c>
      <c r="G131" s="206" t="s">
        <v>314</v>
      </c>
      <c r="H131" s="207">
        <v>6</v>
      </c>
      <c r="I131" s="208"/>
      <c r="J131" s="209">
        <f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126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126</v>
      </c>
      <c r="BM131" s="214" t="s">
        <v>642</v>
      </c>
    </row>
    <row r="132" spans="1:65" s="2" customFormat="1" ht="21.75" customHeight="1">
      <c r="A132" s="35"/>
      <c r="B132" s="36"/>
      <c r="C132" s="239" t="s">
        <v>245</v>
      </c>
      <c r="D132" s="239" t="s">
        <v>196</v>
      </c>
      <c r="E132" s="240" t="s">
        <v>643</v>
      </c>
      <c r="F132" s="241" t="s">
        <v>644</v>
      </c>
      <c r="G132" s="242" t="s">
        <v>314</v>
      </c>
      <c r="H132" s="243">
        <v>6</v>
      </c>
      <c r="I132" s="244"/>
      <c r="J132" s="245">
        <f>ROUND(I132*H132,2)</f>
        <v>0</v>
      </c>
      <c r="K132" s="241" t="s">
        <v>177</v>
      </c>
      <c r="L132" s="246"/>
      <c r="M132" s="247" t="s">
        <v>1</v>
      </c>
      <c r="N132" s="248" t="s">
        <v>41</v>
      </c>
      <c r="O132" s="72"/>
      <c r="P132" s="212">
        <f>O132*H132</f>
        <v>0</v>
      </c>
      <c r="Q132" s="212">
        <v>2.0799999999999998E-3</v>
      </c>
      <c r="R132" s="212">
        <f>Q132*H132</f>
        <v>1.2479999999999998E-2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199</v>
      </c>
      <c r="AT132" s="214" t="s">
        <v>196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126</v>
      </c>
      <c r="BM132" s="214" t="s">
        <v>645</v>
      </c>
    </row>
    <row r="133" spans="1:65" s="2" customFormat="1" ht="21.75" customHeight="1">
      <c r="A133" s="35"/>
      <c r="B133" s="36"/>
      <c r="C133" s="203" t="s">
        <v>109</v>
      </c>
      <c r="D133" s="203" t="s">
        <v>173</v>
      </c>
      <c r="E133" s="204" t="s">
        <v>361</v>
      </c>
      <c r="F133" s="205" t="s">
        <v>362</v>
      </c>
      <c r="G133" s="206" t="s">
        <v>205</v>
      </c>
      <c r="H133" s="249"/>
      <c r="I133" s="208"/>
      <c r="J133" s="209">
        <f>ROUND(I133*H133,2)</f>
        <v>0</v>
      </c>
      <c r="K133" s="205" t="s">
        <v>177</v>
      </c>
      <c r="L133" s="40"/>
      <c r="M133" s="250" t="s">
        <v>1</v>
      </c>
      <c r="N133" s="251" t="s">
        <v>41</v>
      </c>
      <c r="O133" s="252"/>
      <c r="P133" s="253">
        <f>O133*H133</f>
        <v>0</v>
      </c>
      <c r="Q133" s="253">
        <v>0</v>
      </c>
      <c r="R133" s="253">
        <f>Q133*H133</f>
        <v>0</v>
      </c>
      <c r="S133" s="253">
        <v>0</v>
      </c>
      <c r="T133" s="253">
        <f>S133*H133</f>
        <v>0</v>
      </c>
      <c r="U133" s="254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126</v>
      </c>
      <c r="AT133" s="214" t="s">
        <v>173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126</v>
      </c>
      <c r="BM133" s="214" t="s">
        <v>646</v>
      </c>
    </row>
    <row r="134" spans="1:65" s="2" customFormat="1" ht="6.95" customHeight="1">
      <c r="A134" s="35"/>
      <c r="B134" s="55"/>
      <c r="C134" s="56"/>
      <c r="D134" s="56"/>
      <c r="E134" s="56"/>
      <c r="F134" s="56"/>
      <c r="G134" s="56"/>
      <c r="H134" s="56"/>
      <c r="I134" s="153"/>
      <c r="J134" s="56"/>
      <c r="K134" s="56"/>
      <c r="L134" s="40"/>
      <c r="M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</sheetData>
  <sheetProtection algorithmName="SHA-512" hashValue="ORZ8ozsTi8uzmAXqfPwzYBLnBbuHzzA5Sy6qKFSmNmr6Wk7tXmSlFsXUjWsDfkRqMqTS/w30HdGDfdUoz+6Efw==" saltValue="SvugmiW9L9SYnjYPCBY5kANk2/Sr2bC4LfCXXaOotg4RHxHlEzOUKrWq50w6iU9hw54D4oLe2TeSvbUKMCaXKA==" spinCount="100000" sheet="1" objects="1" scenarios="1" formatColumns="0" formatRows="0" autoFilter="0"/>
  <autoFilter ref="C119:K133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111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647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ROUND((SUM(BE118:BE122)),  2)</f>
        <v>0</v>
      </c>
      <c r="G33" s="35"/>
      <c r="H33" s="35"/>
      <c r="I33" s="132">
        <v>0.21</v>
      </c>
      <c r="J33" s="131">
        <f>ROUND(((SUM(BE118:BE122))*I33),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ROUND((SUM(BF118:BF122)),  2)</f>
        <v>0</v>
      </c>
      <c r="G34" s="35"/>
      <c r="H34" s="35"/>
      <c r="I34" s="132">
        <v>0.15</v>
      </c>
      <c r="J34" s="131">
        <f>ROUND(((SUM(BF118:BF122))*I34),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ROUND((SUM(BG118:BG122)),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ROUND((SUM(BH118:BH122)),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ROUND((SUM(BI118:BI122)),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10 - Otopná tělesa v koupelnách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J119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648</v>
      </c>
      <c r="E98" s="172"/>
      <c r="F98" s="172"/>
      <c r="G98" s="172"/>
      <c r="H98" s="172"/>
      <c r="I98" s="173"/>
      <c r="J98" s="174">
        <f>J120</f>
        <v>0</v>
      </c>
      <c r="K98" s="170"/>
      <c r="L98" s="175"/>
    </row>
    <row r="99" spans="1:31" s="2" customFormat="1" ht="21.75" hidden="1" customHeight="1">
      <c r="A99" s="35"/>
      <c r="B99" s="36"/>
      <c r="C99" s="37"/>
      <c r="D99" s="37"/>
      <c r="E99" s="37"/>
      <c r="F99" s="37"/>
      <c r="G99" s="37"/>
      <c r="H99" s="37"/>
      <c r="I99" s="116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hidden="1" customHeight="1">
      <c r="A100" s="35"/>
      <c r="B100" s="55"/>
      <c r="C100" s="56"/>
      <c r="D100" s="56"/>
      <c r="E100" s="56"/>
      <c r="F100" s="56"/>
      <c r="G100" s="56"/>
      <c r="H100" s="56"/>
      <c r="I100" s="153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ht="11.25" hidden="1"/>
    <row r="102" spans="1:31" ht="11.25" hidden="1"/>
    <row r="103" spans="1:31" ht="11.25" hidden="1"/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156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4" t="s">
        <v>153</v>
      </c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30" t="s">
        <v>16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9" t="str">
        <f>E7</f>
        <v>Sociální bydlení - Město Luby - II. etapa</v>
      </c>
      <c r="F108" s="330"/>
      <c r="G108" s="330"/>
      <c r="H108" s="330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144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85" t="str">
        <f>E9</f>
        <v>10 - Otopná tělesa v koupelnách</v>
      </c>
      <c r="F110" s="331"/>
      <c r="G110" s="331"/>
      <c r="H110" s="331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20</v>
      </c>
      <c r="D112" s="37"/>
      <c r="E112" s="37"/>
      <c r="F112" s="28" t="str">
        <f>F12</f>
        <v xml:space="preserve"> </v>
      </c>
      <c r="G112" s="37"/>
      <c r="H112" s="37"/>
      <c r="I112" s="118" t="s">
        <v>22</v>
      </c>
      <c r="J112" s="67">
        <f>IF(J12="","",J12)</f>
        <v>44041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23</v>
      </c>
      <c r="D114" s="37"/>
      <c r="E114" s="37"/>
      <c r="F114" s="28" t="str">
        <f>E15</f>
        <v>Město Luby, Náměstí 5. května 164, Luby</v>
      </c>
      <c r="G114" s="37"/>
      <c r="H114" s="37"/>
      <c r="I114" s="118" t="s">
        <v>31</v>
      </c>
      <c r="J114" s="33" t="str">
        <f>E21</f>
        <v xml:space="preserve"> 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29</v>
      </c>
      <c r="D115" s="37"/>
      <c r="E115" s="37"/>
      <c r="F115" s="28" t="str">
        <f>IF(E18="","",E18)</f>
        <v>Vyplň údaj</v>
      </c>
      <c r="G115" s="37"/>
      <c r="H115" s="37"/>
      <c r="I115" s="118" t="s">
        <v>33</v>
      </c>
      <c r="J115" s="33" t="str">
        <f>E24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>
      <c r="A117" s="176"/>
      <c r="B117" s="177"/>
      <c r="C117" s="178" t="s">
        <v>154</v>
      </c>
      <c r="D117" s="179" t="s">
        <v>60</v>
      </c>
      <c r="E117" s="179" t="s">
        <v>56</v>
      </c>
      <c r="F117" s="179" t="s">
        <v>57</v>
      </c>
      <c r="G117" s="179" t="s">
        <v>155</v>
      </c>
      <c r="H117" s="179" t="s">
        <v>156</v>
      </c>
      <c r="I117" s="180" t="s">
        <v>157</v>
      </c>
      <c r="J117" s="179" t="s">
        <v>148</v>
      </c>
      <c r="K117" s="181" t="s">
        <v>158</v>
      </c>
      <c r="L117" s="182"/>
      <c r="M117" s="76" t="s">
        <v>1</v>
      </c>
      <c r="N117" s="77" t="s">
        <v>39</v>
      </c>
      <c r="O117" s="77" t="s">
        <v>159</v>
      </c>
      <c r="P117" s="77" t="s">
        <v>160</v>
      </c>
      <c r="Q117" s="77" t="s">
        <v>161</v>
      </c>
      <c r="R117" s="77" t="s">
        <v>162</v>
      </c>
      <c r="S117" s="77" t="s">
        <v>163</v>
      </c>
      <c r="T117" s="77" t="s">
        <v>164</v>
      </c>
      <c r="U117" s="78" t="s">
        <v>165</v>
      </c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pans="1:65" s="2" customFormat="1" ht="22.9" customHeight="1">
      <c r="A118" s="35"/>
      <c r="B118" s="36"/>
      <c r="C118" s="83" t="s">
        <v>166</v>
      </c>
      <c r="D118" s="37"/>
      <c r="E118" s="37"/>
      <c r="F118" s="37"/>
      <c r="G118" s="37"/>
      <c r="H118" s="37"/>
      <c r="I118" s="116"/>
      <c r="J118" s="183">
        <f>BK118</f>
        <v>0</v>
      </c>
      <c r="K118" s="37"/>
      <c r="L118" s="40"/>
      <c r="M118" s="79"/>
      <c r="N118" s="184"/>
      <c r="O118" s="80"/>
      <c r="P118" s="185">
        <f>P119</f>
        <v>0</v>
      </c>
      <c r="Q118" s="80"/>
      <c r="R118" s="185">
        <f>R119</f>
        <v>9.3599999999999989E-2</v>
      </c>
      <c r="S118" s="80"/>
      <c r="T118" s="185">
        <f>T119</f>
        <v>0</v>
      </c>
      <c r="U118" s="81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74</v>
      </c>
      <c r="AU118" s="18" t="s">
        <v>150</v>
      </c>
      <c r="BK118" s="186">
        <f>BK119</f>
        <v>0</v>
      </c>
    </row>
    <row r="119" spans="1:65" s="12" customFormat="1" ht="25.9" customHeight="1">
      <c r="B119" s="187"/>
      <c r="C119" s="188"/>
      <c r="D119" s="189" t="s">
        <v>74</v>
      </c>
      <c r="E119" s="190" t="s">
        <v>167</v>
      </c>
      <c r="F119" s="190" t="s">
        <v>168</v>
      </c>
      <c r="G119" s="188"/>
      <c r="H119" s="188"/>
      <c r="I119" s="191"/>
      <c r="J119" s="192">
        <f>BK119</f>
        <v>0</v>
      </c>
      <c r="K119" s="188"/>
      <c r="L119" s="193"/>
      <c r="M119" s="194"/>
      <c r="N119" s="195"/>
      <c r="O119" s="195"/>
      <c r="P119" s="196">
        <f>P120</f>
        <v>0</v>
      </c>
      <c r="Q119" s="195"/>
      <c r="R119" s="196">
        <f>R120</f>
        <v>9.3599999999999989E-2</v>
      </c>
      <c r="S119" s="195"/>
      <c r="T119" s="196">
        <f>T120</f>
        <v>0</v>
      </c>
      <c r="U119" s="197"/>
      <c r="AR119" s="198" t="s">
        <v>169</v>
      </c>
      <c r="AT119" s="199" t="s">
        <v>74</v>
      </c>
      <c r="AU119" s="199" t="s">
        <v>75</v>
      </c>
      <c r="AY119" s="198" t="s">
        <v>170</v>
      </c>
      <c r="BK119" s="200">
        <f>BK120</f>
        <v>0</v>
      </c>
    </row>
    <row r="120" spans="1:65" s="12" customFormat="1" ht="22.9" customHeight="1">
      <c r="B120" s="187"/>
      <c r="C120" s="188"/>
      <c r="D120" s="189" t="s">
        <v>74</v>
      </c>
      <c r="E120" s="201" t="s">
        <v>649</v>
      </c>
      <c r="F120" s="201" t="s">
        <v>650</v>
      </c>
      <c r="G120" s="188"/>
      <c r="H120" s="188"/>
      <c r="I120" s="191"/>
      <c r="J120" s="202">
        <f>BK120</f>
        <v>0</v>
      </c>
      <c r="K120" s="188"/>
      <c r="L120" s="193"/>
      <c r="M120" s="194"/>
      <c r="N120" s="195"/>
      <c r="O120" s="195"/>
      <c r="P120" s="196">
        <f>SUM(P121:P122)</f>
        <v>0</v>
      </c>
      <c r="Q120" s="195"/>
      <c r="R120" s="196">
        <f>SUM(R121:R122)</f>
        <v>9.3599999999999989E-2</v>
      </c>
      <c r="S120" s="195"/>
      <c r="T120" s="196">
        <f>SUM(T121:T122)</f>
        <v>0</v>
      </c>
      <c r="U120" s="197"/>
      <c r="AR120" s="198" t="s">
        <v>169</v>
      </c>
      <c r="AT120" s="199" t="s">
        <v>74</v>
      </c>
      <c r="AU120" s="199" t="s">
        <v>83</v>
      </c>
      <c r="AY120" s="198" t="s">
        <v>170</v>
      </c>
      <c r="BK120" s="200">
        <f>SUM(BK121:BK122)</f>
        <v>0</v>
      </c>
    </row>
    <row r="121" spans="1:65" s="2" customFormat="1" ht="33" customHeight="1">
      <c r="A121" s="35"/>
      <c r="B121" s="36"/>
      <c r="C121" s="203" t="s">
        <v>83</v>
      </c>
      <c r="D121" s="203" t="s">
        <v>173</v>
      </c>
      <c r="E121" s="204" t="s">
        <v>651</v>
      </c>
      <c r="F121" s="205" t="s">
        <v>652</v>
      </c>
      <c r="G121" s="206" t="s">
        <v>314</v>
      </c>
      <c r="H121" s="207">
        <v>6</v>
      </c>
      <c r="I121" s="208"/>
      <c r="J121" s="209">
        <f>ROUND(I121*H121,2)</f>
        <v>0</v>
      </c>
      <c r="K121" s="205" t="s">
        <v>1</v>
      </c>
      <c r="L121" s="40"/>
      <c r="M121" s="210" t="s">
        <v>1</v>
      </c>
      <c r="N121" s="211" t="s">
        <v>41</v>
      </c>
      <c r="O121" s="72"/>
      <c r="P121" s="212">
        <f>O121*H121</f>
        <v>0</v>
      </c>
      <c r="Q121" s="212">
        <v>1.5599999999999999E-2</v>
      </c>
      <c r="R121" s="212">
        <f>Q121*H121</f>
        <v>9.3599999999999989E-2</v>
      </c>
      <c r="S121" s="212">
        <v>0</v>
      </c>
      <c r="T121" s="212">
        <f>S121*H121</f>
        <v>0</v>
      </c>
      <c r="U121" s="213" t="s">
        <v>1</v>
      </c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4" t="s">
        <v>126</v>
      </c>
      <c r="AT121" s="214" t="s">
        <v>173</v>
      </c>
      <c r="AU121" s="214" t="s">
        <v>169</v>
      </c>
      <c r="AY121" s="18" t="s">
        <v>170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8" t="s">
        <v>169</v>
      </c>
      <c r="BK121" s="215">
        <f>ROUND(I121*H121,2)</f>
        <v>0</v>
      </c>
      <c r="BL121" s="18" t="s">
        <v>126</v>
      </c>
      <c r="BM121" s="214" t="s">
        <v>653</v>
      </c>
    </row>
    <row r="122" spans="1:65" s="2" customFormat="1" ht="21.75" customHeight="1">
      <c r="A122" s="35"/>
      <c r="B122" s="36"/>
      <c r="C122" s="203" t="s">
        <v>169</v>
      </c>
      <c r="D122" s="203" t="s">
        <v>173</v>
      </c>
      <c r="E122" s="204" t="s">
        <v>654</v>
      </c>
      <c r="F122" s="205" t="s">
        <v>655</v>
      </c>
      <c r="G122" s="206" t="s">
        <v>205</v>
      </c>
      <c r="H122" s="249"/>
      <c r="I122" s="208"/>
      <c r="J122" s="209">
        <f>ROUND(I122*H122,2)</f>
        <v>0</v>
      </c>
      <c r="K122" s="205" t="s">
        <v>177</v>
      </c>
      <c r="L122" s="40"/>
      <c r="M122" s="250" t="s">
        <v>1</v>
      </c>
      <c r="N122" s="251" t="s">
        <v>41</v>
      </c>
      <c r="O122" s="252"/>
      <c r="P122" s="253">
        <f>O122*H122</f>
        <v>0</v>
      </c>
      <c r="Q122" s="253">
        <v>0</v>
      </c>
      <c r="R122" s="253">
        <f>Q122*H122</f>
        <v>0</v>
      </c>
      <c r="S122" s="253">
        <v>0</v>
      </c>
      <c r="T122" s="253">
        <f>S122*H122</f>
        <v>0</v>
      </c>
      <c r="U122" s="254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126</v>
      </c>
      <c r="AT122" s="214" t="s">
        <v>173</v>
      </c>
      <c r="AU122" s="214" t="s">
        <v>169</v>
      </c>
      <c r="AY122" s="18" t="s">
        <v>170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8" t="s">
        <v>169</v>
      </c>
      <c r="BK122" s="215">
        <f>ROUND(I122*H122,2)</f>
        <v>0</v>
      </c>
      <c r="BL122" s="18" t="s">
        <v>126</v>
      </c>
      <c r="BM122" s="214" t="s">
        <v>656</v>
      </c>
    </row>
    <row r="123" spans="1:65" s="2" customFormat="1" ht="6.95" customHeight="1">
      <c r="A123" s="35"/>
      <c r="B123" s="55"/>
      <c r="C123" s="56"/>
      <c r="D123" s="56"/>
      <c r="E123" s="56"/>
      <c r="F123" s="56"/>
      <c r="G123" s="56"/>
      <c r="H123" s="56"/>
      <c r="I123" s="153"/>
      <c r="J123" s="56"/>
      <c r="K123" s="56"/>
      <c r="L123" s="40"/>
      <c r="M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</sheetData>
  <sheetProtection algorithmName="SHA-512" hashValue="xc0uTNsHekvqUxOwRNgntg6CdaGcb7G7kdoi0jmPlEUnkDFiE6l70wiHOoYcD9aQMdNNri7bwR7GIcFr0FDFdQ==" saltValue="gT//0xz09F+11jlJBBi5+zGJCeJmuxJekwZF+ousP2Seh/B9Fsl4dbqis7fR6eXKJ3eiSXpuUeHsXxev2ncYcg==" spinCount="100000" sheet="1" objects="1" scenarios="1" formatColumns="0" formatRows="0" autoFilter="0"/>
  <autoFilter ref="C117:K122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114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657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ROUND((SUM(BE119:BE133)),  2)</f>
        <v>0</v>
      </c>
      <c r="G33" s="35"/>
      <c r="H33" s="35"/>
      <c r="I33" s="132">
        <v>0.21</v>
      </c>
      <c r="J33" s="131">
        <f>ROUND(((SUM(BE119:BE133))*I33),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ROUND((SUM(BF119:BF133)),  2)</f>
        <v>0</v>
      </c>
      <c r="G34" s="35"/>
      <c r="H34" s="35"/>
      <c r="I34" s="132">
        <v>0.15</v>
      </c>
      <c r="J34" s="131">
        <f>ROUND(((SUM(BF119:BF133))*I34),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ROUND((SUM(BG119:BG133)),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ROUND((SUM(BH119:BH133)),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ROUND((SUM(BI119:BI133)),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11 - Pochozí lávka 3. NP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J119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J120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658</v>
      </c>
      <c r="E98" s="172"/>
      <c r="F98" s="172"/>
      <c r="G98" s="172"/>
      <c r="H98" s="172"/>
      <c r="I98" s="173"/>
      <c r="J98" s="174">
        <f>J121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208</v>
      </c>
      <c r="E99" s="172"/>
      <c r="F99" s="172"/>
      <c r="G99" s="172"/>
      <c r="H99" s="172"/>
      <c r="I99" s="173"/>
      <c r="J99" s="174">
        <f>J132</f>
        <v>0</v>
      </c>
      <c r="K99" s="170"/>
      <c r="L99" s="175"/>
    </row>
    <row r="100" spans="1:31" s="2" customFormat="1" ht="21.75" hidden="1" customHeight="1">
      <c r="A100" s="35"/>
      <c r="B100" s="36"/>
      <c r="C100" s="37"/>
      <c r="D100" s="37"/>
      <c r="E100" s="37"/>
      <c r="F100" s="37"/>
      <c r="G100" s="37"/>
      <c r="H100" s="37"/>
      <c r="I100" s="116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s="2" customFormat="1" ht="6.95" hidden="1" customHeight="1">
      <c r="A101" s="35"/>
      <c r="B101" s="55"/>
      <c r="C101" s="56"/>
      <c r="D101" s="56"/>
      <c r="E101" s="56"/>
      <c r="F101" s="56"/>
      <c r="G101" s="56"/>
      <c r="H101" s="56"/>
      <c r="I101" s="153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ht="11.25" hidden="1"/>
    <row r="103" spans="1:31" ht="11.25" hidden="1"/>
    <row r="104" spans="1:31" ht="11.25" hidden="1"/>
    <row r="105" spans="1:31" s="2" customFormat="1" ht="6.95" customHeight="1">
      <c r="A105" s="35"/>
      <c r="B105" s="57"/>
      <c r="C105" s="58"/>
      <c r="D105" s="58"/>
      <c r="E105" s="58"/>
      <c r="F105" s="58"/>
      <c r="G105" s="58"/>
      <c r="H105" s="58"/>
      <c r="I105" s="156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24.95" customHeight="1">
      <c r="A106" s="35"/>
      <c r="B106" s="36"/>
      <c r="C106" s="24" t="s">
        <v>153</v>
      </c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6.5" customHeight="1">
      <c r="A109" s="35"/>
      <c r="B109" s="36"/>
      <c r="C109" s="37"/>
      <c r="D109" s="37"/>
      <c r="E109" s="329" t="str">
        <f>E7</f>
        <v>Sociální bydlení - Město Luby - II. etapa</v>
      </c>
      <c r="F109" s="330"/>
      <c r="G109" s="330"/>
      <c r="H109" s="330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144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285" t="str">
        <f>E9</f>
        <v>11 - Pochozí lávka 3. NP</v>
      </c>
      <c r="F111" s="331"/>
      <c r="G111" s="331"/>
      <c r="H111" s="331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20</v>
      </c>
      <c r="D113" s="37"/>
      <c r="E113" s="37"/>
      <c r="F113" s="28" t="str">
        <f>F12</f>
        <v xml:space="preserve"> </v>
      </c>
      <c r="G113" s="37"/>
      <c r="H113" s="37"/>
      <c r="I113" s="118" t="s">
        <v>22</v>
      </c>
      <c r="J113" s="67">
        <f>IF(J12="","",J12)</f>
        <v>44041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23</v>
      </c>
      <c r="D115" s="37"/>
      <c r="E115" s="37"/>
      <c r="F115" s="28" t="str">
        <f>E15</f>
        <v>Město Luby, Náměstí 5. května 164, Luby</v>
      </c>
      <c r="G115" s="37"/>
      <c r="H115" s="37"/>
      <c r="I115" s="118" t="s">
        <v>31</v>
      </c>
      <c r="J115" s="33" t="str">
        <f>E21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29</v>
      </c>
      <c r="D116" s="37"/>
      <c r="E116" s="37"/>
      <c r="F116" s="28" t="str">
        <f>IF(E18="","",E18)</f>
        <v>Vyplň údaj</v>
      </c>
      <c r="G116" s="37"/>
      <c r="H116" s="37"/>
      <c r="I116" s="118" t="s">
        <v>33</v>
      </c>
      <c r="J116" s="33" t="str">
        <f>E24</f>
        <v xml:space="preserve"> 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0.3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11" customFormat="1" ht="29.25" customHeight="1">
      <c r="A118" s="176"/>
      <c r="B118" s="177"/>
      <c r="C118" s="178" t="s">
        <v>154</v>
      </c>
      <c r="D118" s="179" t="s">
        <v>60</v>
      </c>
      <c r="E118" s="179" t="s">
        <v>56</v>
      </c>
      <c r="F118" s="179" t="s">
        <v>57</v>
      </c>
      <c r="G118" s="179" t="s">
        <v>155</v>
      </c>
      <c r="H118" s="179" t="s">
        <v>156</v>
      </c>
      <c r="I118" s="180" t="s">
        <v>157</v>
      </c>
      <c r="J118" s="179" t="s">
        <v>148</v>
      </c>
      <c r="K118" s="181" t="s">
        <v>158</v>
      </c>
      <c r="L118" s="182"/>
      <c r="M118" s="76" t="s">
        <v>1</v>
      </c>
      <c r="N118" s="77" t="s">
        <v>39</v>
      </c>
      <c r="O118" s="77" t="s">
        <v>159</v>
      </c>
      <c r="P118" s="77" t="s">
        <v>160</v>
      </c>
      <c r="Q118" s="77" t="s">
        <v>161</v>
      </c>
      <c r="R118" s="77" t="s">
        <v>162</v>
      </c>
      <c r="S118" s="77" t="s">
        <v>163</v>
      </c>
      <c r="T118" s="77" t="s">
        <v>164</v>
      </c>
      <c r="U118" s="78" t="s">
        <v>165</v>
      </c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</row>
    <row r="119" spans="1:65" s="2" customFormat="1" ht="22.9" customHeight="1">
      <c r="A119" s="35"/>
      <c r="B119" s="36"/>
      <c r="C119" s="83" t="s">
        <v>166</v>
      </c>
      <c r="D119" s="37"/>
      <c r="E119" s="37"/>
      <c r="F119" s="37"/>
      <c r="G119" s="37"/>
      <c r="H119" s="37"/>
      <c r="I119" s="116"/>
      <c r="J119" s="183">
        <f>BK119</f>
        <v>0</v>
      </c>
      <c r="K119" s="37"/>
      <c r="L119" s="40"/>
      <c r="M119" s="79"/>
      <c r="N119" s="184"/>
      <c r="O119" s="80"/>
      <c r="P119" s="185">
        <f>P120</f>
        <v>0</v>
      </c>
      <c r="Q119" s="80"/>
      <c r="R119" s="185">
        <f>R120</f>
        <v>0.35370679999999999</v>
      </c>
      <c r="S119" s="80"/>
      <c r="T119" s="185">
        <f>T120</f>
        <v>0</v>
      </c>
      <c r="U119" s="81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74</v>
      </c>
      <c r="AU119" s="18" t="s">
        <v>150</v>
      </c>
      <c r="BK119" s="186">
        <f>BK120</f>
        <v>0</v>
      </c>
    </row>
    <row r="120" spans="1:65" s="12" customFormat="1" ht="25.9" customHeight="1">
      <c r="B120" s="187"/>
      <c r="C120" s="188"/>
      <c r="D120" s="189" t="s">
        <v>74</v>
      </c>
      <c r="E120" s="190" t="s">
        <v>167</v>
      </c>
      <c r="F120" s="190" t="s">
        <v>168</v>
      </c>
      <c r="G120" s="188"/>
      <c r="H120" s="188"/>
      <c r="I120" s="191"/>
      <c r="J120" s="192">
        <f>BK120</f>
        <v>0</v>
      </c>
      <c r="K120" s="188"/>
      <c r="L120" s="193"/>
      <c r="M120" s="194"/>
      <c r="N120" s="195"/>
      <c r="O120" s="195"/>
      <c r="P120" s="196">
        <f>P121+P132</f>
        <v>0</v>
      </c>
      <c r="Q120" s="195"/>
      <c r="R120" s="196">
        <f>R121+R132</f>
        <v>0.35370679999999999</v>
      </c>
      <c r="S120" s="195"/>
      <c r="T120" s="196">
        <f>T121+T132</f>
        <v>0</v>
      </c>
      <c r="U120" s="197"/>
      <c r="AR120" s="198" t="s">
        <v>169</v>
      </c>
      <c r="AT120" s="199" t="s">
        <v>74</v>
      </c>
      <c r="AU120" s="199" t="s">
        <v>75</v>
      </c>
      <c r="AY120" s="198" t="s">
        <v>170</v>
      </c>
      <c r="BK120" s="200">
        <f>BK121+BK132</f>
        <v>0</v>
      </c>
    </row>
    <row r="121" spans="1:65" s="12" customFormat="1" ht="22.9" customHeight="1">
      <c r="B121" s="187"/>
      <c r="C121" s="188"/>
      <c r="D121" s="189" t="s">
        <v>74</v>
      </c>
      <c r="E121" s="201" t="s">
        <v>659</v>
      </c>
      <c r="F121" s="201" t="s">
        <v>660</v>
      </c>
      <c r="G121" s="188"/>
      <c r="H121" s="188"/>
      <c r="I121" s="191"/>
      <c r="J121" s="202">
        <f>BK121</f>
        <v>0</v>
      </c>
      <c r="K121" s="188"/>
      <c r="L121" s="193"/>
      <c r="M121" s="194"/>
      <c r="N121" s="195"/>
      <c r="O121" s="195"/>
      <c r="P121" s="196">
        <f>SUM(P122:P131)</f>
        <v>0</v>
      </c>
      <c r="Q121" s="195"/>
      <c r="R121" s="196">
        <f>SUM(R122:R131)</f>
        <v>0.3469448</v>
      </c>
      <c r="S121" s="195"/>
      <c r="T121" s="196">
        <f>SUM(T122:T131)</f>
        <v>0</v>
      </c>
      <c r="U121" s="197"/>
      <c r="AR121" s="198" t="s">
        <v>169</v>
      </c>
      <c r="AT121" s="199" t="s">
        <v>74</v>
      </c>
      <c r="AU121" s="199" t="s">
        <v>83</v>
      </c>
      <c r="AY121" s="198" t="s">
        <v>170</v>
      </c>
      <c r="BK121" s="200">
        <f>SUM(BK122:BK131)</f>
        <v>0</v>
      </c>
    </row>
    <row r="122" spans="1:65" s="2" customFormat="1" ht="21.75" customHeight="1">
      <c r="A122" s="35"/>
      <c r="B122" s="36"/>
      <c r="C122" s="203" t="s">
        <v>83</v>
      </c>
      <c r="D122" s="203" t="s">
        <v>173</v>
      </c>
      <c r="E122" s="204" t="s">
        <v>661</v>
      </c>
      <c r="F122" s="205" t="s">
        <v>662</v>
      </c>
      <c r="G122" s="206" t="s">
        <v>176</v>
      </c>
      <c r="H122" s="207">
        <v>11.31</v>
      </c>
      <c r="I122" s="208"/>
      <c r="J122" s="209">
        <f>ROUND(I122*H122,2)</f>
        <v>0</v>
      </c>
      <c r="K122" s="205" t="s">
        <v>177</v>
      </c>
      <c r="L122" s="40"/>
      <c r="M122" s="210" t="s">
        <v>1</v>
      </c>
      <c r="N122" s="211" t="s">
        <v>41</v>
      </c>
      <c r="O122" s="72"/>
      <c r="P122" s="212">
        <f>O122*H122</f>
        <v>0</v>
      </c>
      <c r="Q122" s="212">
        <v>1.388E-2</v>
      </c>
      <c r="R122" s="212">
        <f>Q122*H122</f>
        <v>0.15698280000000001</v>
      </c>
      <c r="S122" s="212">
        <v>0</v>
      </c>
      <c r="T122" s="212">
        <f>S122*H122</f>
        <v>0</v>
      </c>
      <c r="U122" s="213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126</v>
      </c>
      <c r="AT122" s="214" t="s">
        <v>173</v>
      </c>
      <c r="AU122" s="214" t="s">
        <v>169</v>
      </c>
      <c r="AY122" s="18" t="s">
        <v>170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8" t="s">
        <v>169</v>
      </c>
      <c r="BK122" s="215">
        <f>ROUND(I122*H122,2)</f>
        <v>0</v>
      </c>
      <c r="BL122" s="18" t="s">
        <v>126</v>
      </c>
      <c r="BM122" s="214" t="s">
        <v>663</v>
      </c>
    </row>
    <row r="123" spans="1:65" s="13" customFormat="1" ht="11.25">
      <c r="B123" s="216"/>
      <c r="C123" s="217"/>
      <c r="D123" s="218" t="s">
        <v>179</v>
      </c>
      <c r="E123" s="219" t="s">
        <v>1</v>
      </c>
      <c r="F123" s="220" t="s">
        <v>664</v>
      </c>
      <c r="G123" s="217"/>
      <c r="H123" s="221">
        <v>11.31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5"/>
      <c r="U123" s="226"/>
      <c r="AT123" s="227" t="s">
        <v>179</v>
      </c>
      <c r="AU123" s="227" t="s">
        <v>169</v>
      </c>
      <c r="AV123" s="13" t="s">
        <v>169</v>
      </c>
      <c r="AW123" s="13" t="s">
        <v>32</v>
      </c>
      <c r="AX123" s="13" t="s">
        <v>75</v>
      </c>
      <c r="AY123" s="227" t="s">
        <v>170</v>
      </c>
    </row>
    <row r="124" spans="1:65" s="14" customFormat="1" ht="11.25">
      <c r="B124" s="228"/>
      <c r="C124" s="229"/>
      <c r="D124" s="218" t="s">
        <v>179</v>
      </c>
      <c r="E124" s="230" t="s">
        <v>1</v>
      </c>
      <c r="F124" s="231" t="s">
        <v>183</v>
      </c>
      <c r="G124" s="229"/>
      <c r="H124" s="232">
        <v>11.31</v>
      </c>
      <c r="I124" s="233"/>
      <c r="J124" s="229"/>
      <c r="K124" s="229"/>
      <c r="L124" s="234"/>
      <c r="M124" s="235"/>
      <c r="N124" s="236"/>
      <c r="O124" s="236"/>
      <c r="P124" s="236"/>
      <c r="Q124" s="236"/>
      <c r="R124" s="236"/>
      <c r="S124" s="236"/>
      <c r="T124" s="236"/>
      <c r="U124" s="237"/>
      <c r="AT124" s="238" t="s">
        <v>179</v>
      </c>
      <c r="AU124" s="238" t="s">
        <v>169</v>
      </c>
      <c r="AV124" s="14" t="s">
        <v>184</v>
      </c>
      <c r="AW124" s="14" t="s">
        <v>32</v>
      </c>
      <c r="AX124" s="14" t="s">
        <v>83</v>
      </c>
      <c r="AY124" s="238" t="s">
        <v>170</v>
      </c>
    </row>
    <row r="125" spans="1:65" s="2" customFormat="1" ht="21.75" customHeight="1">
      <c r="A125" s="35"/>
      <c r="B125" s="36"/>
      <c r="C125" s="203" t="s">
        <v>169</v>
      </c>
      <c r="D125" s="203" t="s">
        <v>173</v>
      </c>
      <c r="E125" s="204" t="s">
        <v>665</v>
      </c>
      <c r="F125" s="205" t="s">
        <v>666</v>
      </c>
      <c r="G125" s="206" t="s">
        <v>176</v>
      </c>
      <c r="H125" s="207">
        <v>11.31</v>
      </c>
      <c r="I125" s="208"/>
      <c r="J125" s="209">
        <f>ROUND(I125*H125,2)</f>
        <v>0</v>
      </c>
      <c r="K125" s="205" t="s">
        <v>177</v>
      </c>
      <c r="L125" s="40"/>
      <c r="M125" s="210" t="s">
        <v>1</v>
      </c>
      <c r="N125" s="211" t="s">
        <v>41</v>
      </c>
      <c r="O125" s="72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2">
        <f>S125*H125</f>
        <v>0</v>
      </c>
      <c r="U125" s="213" t="s">
        <v>1</v>
      </c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126</v>
      </c>
      <c r="AT125" s="214" t="s">
        <v>173</v>
      </c>
      <c r="AU125" s="214" t="s">
        <v>169</v>
      </c>
      <c r="AY125" s="18" t="s">
        <v>170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8" t="s">
        <v>169</v>
      </c>
      <c r="BK125" s="215">
        <f>ROUND(I125*H125,2)</f>
        <v>0</v>
      </c>
      <c r="BL125" s="18" t="s">
        <v>126</v>
      </c>
      <c r="BM125" s="214" t="s">
        <v>667</v>
      </c>
    </row>
    <row r="126" spans="1:65" s="2" customFormat="1" ht="16.5" customHeight="1">
      <c r="A126" s="35"/>
      <c r="B126" s="36"/>
      <c r="C126" s="239" t="s">
        <v>188</v>
      </c>
      <c r="D126" s="239" t="s">
        <v>196</v>
      </c>
      <c r="E126" s="240" t="s">
        <v>668</v>
      </c>
      <c r="F126" s="241" t="s">
        <v>669</v>
      </c>
      <c r="G126" s="242" t="s">
        <v>616</v>
      </c>
      <c r="H126" s="243">
        <v>0.33</v>
      </c>
      <c r="I126" s="244"/>
      <c r="J126" s="245">
        <f>ROUND(I126*H126,2)</f>
        <v>0</v>
      </c>
      <c r="K126" s="241" t="s">
        <v>177</v>
      </c>
      <c r="L126" s="246"/>
      <c r="M126" s="247" t="s">
        <v>1</v>
      </c>
      <c r="N126" s="248" t="s">
        <v>41</v>
      </c>
      <c r="O126" s="72"/>
      <c r="P126" s="212">
        <f>O126*H126</f>
        <v>0</v>
      </c>
      <c r="Q126" s="212">
        <v>0.55000000000000004</v>
      </c>
      <c r="R126" s="212">
        <f>Q126*H126</f>
        <v>0.18150000000000002</v>
      </c>
      <c r="S126" s="212">
        <v>0</v>
      </c>
      <c r="T126" s="212">
        <f>S126*H126</f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199</v>
      </c>
      <c r="AT126" s="214" t="s">
        <v>196</v>
      </c>
      <c r="AU126" s="214" t="s">
        <v>169</v>
      </c>
      <c r="AY126" s="18" t="s">
        <v>170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8" t="s">
        <v>169</v>
      </c>
      <c r="BK126" s="215">
        <f>ROUND(I126*H126,2)</f>
        <v>0</v>
      </c>
      <c r="BL126" s="18" t="s">
        <v>126</v>
      </c>
      <c r="BM126" s="214" t="s">
        <v>670</v>
      </c>
    </row>
    <row r="127" spans="1:65" s="13" customFormat="1" ht="22.5">
      <c r="B127" s="216"/>
      <c r="C127" s="217"/>
      <c r="D127" s="218" t="s">
        <v>179</v>
      </c>
      <c r="E127" s="219" t="s">
        <v>1</v>
      </c>
      <c r="F127" s="220" t="s">
        <v>671</v>
      </c>
      <c r="G127" s="217"/>
      <c r="H127" s="221">
        <v>0.33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5"/>
      <c r="U127" s="226"/>
      <c r="AT127" s="227" t="s">
        <v>179</v>
      </c>
      <c r="AU127" s="227" t="s">
        <v>169</v>
      </c>
      <c r="AV127" s="13" t="s">
        <v>169</v>
      </c>
      <c r="AW127" s="13" t="s">
        <v>32</v>
      </c>
      <c r="AX127" s="13" t="s">
        <v>75</v>
      </c>
      <c r="AY127" s="227" t="s">
        <v>170</v>
      </c>
    </row>
    <row r="128" spans="1:65" s="14" customFormat="1" ht="11.25">
      <c r="B128" s="228"/>
      <c r="C128" s="229"/>
      <c r="D128" s="218" t="s">
        <v>179</v>
      </c>
      <c r="E128" s="230" t="s">
        <v>1</v>
      </c>
      <c r="F128" s="231" t="s">
        <v>183</v>
      </c>
      <c r="G128" s="229"/>
      <c r="H128" s="232">
        <v>0.33</v>
      </c>
      <c r="I128" s="233"/>
      <c r="J128" s="229"/>
      <c r="K128" s="229"/>
      <c r="L128" s="234"/>
      <c r="M128" s="235"/>
      <c r="N128" s="236"/>
      <c r="O128" s="236"/>
      <c r="P128" s="236"/>
      <c r="Q128" s="236"/>
      <c r="R128" s="236"/>
      <c r="S128" s="236"/>
      <c r="T128" s="236"/>
      <c r="U128" s="237"/>
      <c r="AT128" s="238" t="s">
        <v>179</v>
      </c>
      <c r="AU128" s="238" t="s">
        <v>169</v>
      </c>
      <c r="AV128" s="14" t="s">
        <v>184</v>
      </c>
      <c r="AW128" s="14" t="s">
        <v>32</v>
      </c>
      <c r="AX128" s="14" t="s">
        <v>83</v>
      </c>
      <c r="AY128" s="238" t="s">
        <v>170</v>
      </c>
    </row>
    <row r="129" spans="1:65" s="2" customFormat="1" ht="21.75" customHeight="1">
      <c r="A129" s="35"/>
      <c r="B129" s="36"/>
      <c r="C129" s="203" t="s">
        <v>184</v>
      </c>
      <c r="D129" s="203" t="s">
        <v>173</v>
      </c>
      <c r="E129" s="204" t="s">
        <v>672</v>
      </c>
      <c r="F129" s="205" t="s">
        <v>673</v>
      </c>
      <c r="G129" s="206" t="s">
        <v>176</v>
      </c>
      <c r="H129" s="207">
        <v>11.31</v>
      </c>
      <c r="I129" s="208"/>
      <c r="J129" s="209">
        <f>ROUND(I129*H129,2)</f>
        <v>0</v>
      </c>
      <c r="K129" s="205" t="s">
        <v>177</v>
      </c>
      <c r="L129" s="40"/>
      <c r="M129" s="210" t="s">
        <v>1</v>
      </c>
      <c r="N129" s="211" t="s">
        <v>41</v>
      </c>
      <c r="O129" s="72"/>
      <c r="P129" s="212">
        <f>O129*H129</f>
        <v>0</v>
      </c>
      <c r="Q129" s="212">
        <v>2.0000000000000001E-4</v>
      </c>
      <c r="R129" s="212">
        <f>Q129*H129</f>
        <v>2.2620000000000001E-3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126</v>
      </c>
      <c r="AT129" s="214" t="s">
        <v>173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126</v>
      </c>
      <c r="BM129" s="214" t="s">
        <v>674</v>
      </c>
    </row>
    <row r="130" spans="1:65" s="2" customFormat="1" ht="16.5" customHeight="1">
      <c r="A130" s="35"/>
      <c r="B130" s="36"/>
      <c r="C130" s="239" t="s">
        <v>195</v>
      </c>
      <c r="D130" s="239" t="s">
        <v>196</v>
      </c>
      <c r="E130" s="240" t="s">
        <v>675</v>
      </c>
      <c r="F130" s="241" t="s">
        <v>676</v>
      </c>
      <c r="G130" s="242" t="s">
        <v>314</v>
      </c>
      <c r="H130" s="243">
        <v>1</v>
      </c>
      <c r="I130" s="244"/>
      <c r="J130" s="245">
        <f>ROUND(I130*H130,2)</f>
        <v>0</v>
      </c>
      <c r="K130" s="241" t="s">
        <v>177</v>
      </c>
      <c r="L130" s="246"/>
      <c r="M130" s="247" t="s">
        <v>1</v>
      </c>
      <c r="N130" s="248" t="s">
        <v>41</v>
      </c>
      <c r="O130" s="72"/>
      <c r="P130" s="212">
        <f>O130*H130</f>
        <v>0</v>
      </c>
      <c r="Q130" s="212">
        <v>6.1999999999999998E-3</v>
      </c>
      <c r="R130" s="212">
        <f>Q130*H130</f>
        <v>6.1999999999999998E-3</v>
      </c>
      <c r="S130" s="212">
        <v>0</v>
      </c>
      <c r="T130" s="212">
        <f>S130*H130</f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199</v>
      </c>
      <c r="AT130" s="214" t="s">
        <v>196</v>
      </c>
      <c r="AU130" s="214" t="s">
        <v>169</v>
      </c>
      <c r="AY130" s="18" t="s">
        <v>170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8" t="s">
        <v>169</v>
      </c>
      <c r="BK130" s="215">
        <f>ROUND(I130*H130,2)</f>
        <v>0</v>
      </c>
      <c r="BL130" s="18" t="s">
        <v>126</v>
      </c>
      <c r="BM130" s="214" t="s">
        <v>677</v>
      </c>
    </row>
    <row r="131" spans="1:65" s="2" customFormat="1" ht="21.75" customHeight="1">
      <c r="A131" s="35"/>
      <c r="B131" s="36"/>
      <c r="C131" s="203" t="s">
        <v>202</v>
      </c>
      <c r="D131" s="203" t="s">
        <v>173</v>
      </c>
      <c r="E131" s="204" t="s">
        <v>678</v>
      </c>
      <c r="F131" s="205" t="s">
        <v>679</v>
      </c>
      <c r="G131" s="206" t="s">
        <v>205</v>
      </c>
      <c r="H131" s="249"/>
      <c r="I131" s="208"/>
      <c r="J131" s="209">
        <f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126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126</v>
      </c>
      <c r="BM131" s="214" t="s">
        <v>680</v>
      </c>
    </row>
    <row r="132" spans="1:65" s="12" customFormat="1" ht="22.9" customHeight="1">
      <c r="B132" s="187"/>
      <c r="C132" s="188"/>
      <c r="D132" s="189" t="s">
        <v>74</v>
      </c>
      <c r="E132" s="201" t="s">
        <v>210</v>
      </c>
      <c r="F132" s="201" t="s">
        <v>211</v>
      </c>
      <c r="G132" s="188"/>
      <c r="H132" s="188"/>
      <c r="I132" s="191"/>
      <c r="J132" s="202">
        <f>BK132</f>
        <v>0</v>
      </c>
      <c r="K132" s="188"/>
      <c r="L132" s="193"/>
      <c r="M132" s="194"/>
      <c r="N132" s="195"/>
      <c r="O132" s="195"/>
      <c r="P132" s="196">
        <f>P133</f>
        <v>0</v>
      </c>
      <c r="Q132" s="195"/>
      <c r="R132" s="196">
        <f>R133</f>
        <v>6.7619999999999998E-3</v>
      </c>
      <c r="S132" s="195"/>
      <c r="T132" s="196">
        <f>T133</f>
        <v>0</v>
      </c>
      <c r="U132" s="197"/>
      <c r="AR132" s="198" t="s">
        <v>169</v>
      </c>
      <c r="AT132" s="199" t="s">
        <v>74</v>
      </c>
      <c r="AU132" s="199" t="s">
        <v>83</v>
      </c>
      <c r="AY132" s="198" t="s">
        <v>170</v>
      </c>
      <c r="BK132" s="200">
        <f>BK133</f>
        <v>0</v>
      </c>
    </row>
    <row r="133" spans="1:65" s="2" customFormat="1" ht="21.75" customHeight="1">
      <c r="A133" s="35"/>
      <c r="B133" s="36"/>
      <c r="C133" s="203" t="s">
        <v>235</v>
      </c>
      <c r="D133" s="203" t="s">
        <v>173</v>
      </c>
      <c r="E133" s="204" t="s">
        <v>681</v>
      </c>
      <c r="F133" s="205" t="s">
        <v>682</v>
      </c>
      <c r="G133" s="206" t="s">
        <v>176</v>
      </c>
      <c r="H133" s="207">
        <v>19.32</v>
      </c>
      <c r="I133" s="208"/>
      <c r="J133" s="209">
        <f>ROUND(I133*H133,2)</f>
        <v>0</v>
      </c>
      <c r="K133" s="205" t="s">
        <v>177</v>
      </c>
      <c r="L133" s="40"/>
      <c r="M133" s="250" t="s">
        <v>1</v>
      </c>
      <c r="N133" s="251" t="s">
        <v>41</v>
      </c>
      <c r="O133" s="252"/>
      <c r="P133" s="253">
        <f>O133*H133</f>
        <v>0</v>
      </c>
      <c r="Q133" s="253">
        <v>3.5E-4</v>
      </c>
      <c r="R133" s="253">
        <f>Q133*H133</f>
        <v>6.7619999999999998E-3</v>
      </c>
      <c r="S133" s="253">
        <v>0</v>
      </c>
      <c r="T133" s="253">
        <f>S133*H133</f>
        <v>0</v>
      </c>
      <c r="U133" s="254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126</v>
      </c>
      <c r="AT133" s="214" t="s">
        <v>173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126</v>
      </c>
      <c r="BM133" s="214" t="s">
        <v>683</v>
      </c>
    </row>
    <row r="134" spans="1:65" s="2" customFormat="1" ht="6.95" customHeight="1">
      <c r="A134" s="35"/>
      <c r="B134" s="55"/>
      <c r="C134" s="56"/>
      <c r="D134" s="56"/>
      <c r="E134" s="56"/>
      <c r="F134" s="56"/>
      <c r="G134" s="56"/>
      <c r="H134" s="56"/>
      <c r="I134" s="153"/>
      <c r="J134" s="56"/>
      <c r="K134" s="56"/>
      <c r="L134" s="40"/>
      <c r="M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</sheetData>
  <sheetProtection algorithmName="SHA-512" hashValue="9paTW038Q8tSCoJgP15MKxV9xhxfWPsjWQs4+v2zezjps9/T3YLdbAugS0W7nviQZBU7TBQibSPvGXhXoXnJcQ==" saltValue="duPghpnWloSJbBePpm7ME9/Ni3Fkxit8UOWidxasLvax2SwbLFIW3S9zwrz8NeTJvE+KH3X70wnjQJCuGjJxnQ==" spinCount="100000" sheet="1" objects="1" scenarios="1" formatColumns="0" formatRows="0" autoFilter="0"/>
  <autoFilter ref="C118:K133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117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684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ROUND((SUM(BE118:BE140)),  2)</f>
        <v>0</v>
      </c>
      <c r="G33" s="35"/>
      <c r="H33" s="35"/>
      <c r="I33" s="132">
        <v>0.21</v>
      </c>
      <c r="J33" s="131">
        <f>ROUND(((SUM(BE118:BE140))*I33),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ROUND((SUM(BF118:BF140)),  2)</f>
        <v>0</v>
      </c>
      <c r="G34" s="35"/>
      <c r="H34" s="35"/>
      <c r="I34" s="132">
        <v>0.15</v>
      </c>
      <c r="J34" s="131">
        <f>ROUND(((SUM(BF118:BF140))*I34),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ROUND((SUM(BG118:BG140)),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ROUND((SUM(BH118:BH140)),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ROUND((SUM(BI118:BI140)),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12 - Tepelná izolace podlah 3. NP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J119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685</v>
      </c>
      <c r="E98" s="172"/>
      <c r="F98" s="172"/>
      <c r="G98" s="172"/>
      <c r="H98" s="172"/>
      <c r="I98" s="173"/>
      <c r="J98" s="174">
        <f>J120</f>
        <v>0</v>
      </c>
      <c r="K98" s="170"/>
      <c r="L98" s="175"/>
    </row>
    <row r="99" spans="1:31" s="2" customFormat="1" ht="21.75" hidden="1" customHeight="1">
      <c r="A99" s="35"/>
      <c r="B99" s="36"/>
      <c r="C99" s="37"/>
      <c r="D99" s="37"/>
      <c r="E99" s="37"/>
      <c r="F99" s="37"/>
      <c r="G99" s="37"/>
      <c r="H99" s="37"/>
      <c r="I99" s="116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hidden="1" customHeight="1">
      <c r="A100" s="35"/>
      <c r="B100" s="55"/>
      <c r="C100" s="56"/>
      <c r="D100" s="56"/>
      <c r="E100" s="56"/>
      <c r="F100" s="56"/>
      <c r="G100" s="56"/>
      <c r="H100" s="56"/>
      <c r="I100" s="153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ht="11.25" hidden="1"/>
    <row r="102" spans="1:31" ht="11.25" hidden="1"/>
    <row r="103" spans="1:31" ht="11.25" hidden="1"/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156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4" t="s">
        <v>153</v>
      </c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30" t="s">
        <v>16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9" t="str">
        <f>E7</f>
        <v>Sociální bydlení - Město Luby - II. etapa</v>
      </c>
      <c r="F108" s="330"/>
      <c r="G108" s="330"/>
      <c r="H108" s="330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144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85" t="str">
        <f>E9</f>
        <v>12 - Tepelná izolace podlah 3. NP</v>
      </c>
      <c r="F110" s="331"/>
      <c r="G110" s="331"/>
      <c r="H110" s="331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20</v>
      </c>
      <c r="D112" s="37"/>
      <c r="E112" s="37"/>
      <c r="F112" s="28" t="str">
        <f>F12</f>
        <v xml:space="preserve"> </v>
      </c>
      <c r="G112" s="37"/>
      <c r="H112" s="37"/>
      <c r="I112" s="118" t="s">
        <v>22</v>
      </c>
      <c r="J112" s="67">
        <f>IF(J12="","",J12)</f>
        <v>44041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23</v>
      </c>
      <c r="D114" s="37"/>
      <c r="E114" s="37"/>
      <c r="F114" s="28" t="str">
        <f>E15</f>
        <v>Město Luby, Náměstí 5. května 164, Luby</v>
      </c>
      <c r="G114" s="37"/>
      <c r="H114" s="37"/>
      <c r="I114" s="118" t="s">
        <v>31</v>
      </c>
      <c r="J114" s="33" t="str">
        <f>E21</f>
        <v xml:space="preserve"> 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29</v>
      </c>
      <c r="D115" s="37"/>
      <c r="E115" s="37"/>
      <c r="F115" s="28" t="str">
        <f>IF(E18="","",E18)</f>
        <v>Vyplň údaj</v>
      </c>
      <c r="G115" s="37"/>
      <c r="H115" s="37"/>
      <c r="I115" s="118" t="s">
        <v>33</v>
      </c>
      <c r="J115" s="33" t="str">
        <f>E24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>
      <c r="A117" s="176"/>
      <c r="B117" s="177"/>
      <c r="C117" s="178" t="s">
        <v>154</v>
      </c>
      <c r="D117" s="179" t="s">
        <v>60</v>
      </c>
      <c r="E117" s="179" t="s">
        <v>56</v>
      </c>
      <c r="F117" s="179" t="s">
        <v>57</v>
      </c>
      <c r="G117" s="179" t="s">
        <v>155</v>
      </c>
      <c r="H117" s="179" t="s">
        <v>156</v>
      </c>
      <c r="I117" s="180" t="s">
        <v>157</v>
      </c>
      <c r="J117" s="179" t="s">
        <v>148</v>
      </c>
      <c r="K117" s="181" t="s">
        <v>158</v>
      </c>
      <c r="L117" s="182"/>
      <c r="M117" s="76" t="s">
        <v>1</v>
      </c>
      <c r="N117" s="77" t="s">
        <v>39</v>
      </c>
      <c r="O117" s="77" t="s">
        <v>159</v>
      </c>
      <c r="P117" s="77" t="s">
        <v>160</v>
      </c>
      <c r="Q117" s="77" t="s">
        <v>161</v>
      </c>
      <c r="R117" s="77" t="s">
        <v>162</v>
      </c>
      <c r="S117" s="77" t="s">
        <v>163</v>
      </c>
      <c r="T117" s="77" t="s">
        <v>164</v>
      </c>
      <c r="U117" s="78" t="s">
        <v>165</v>
      </c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pans="1:65" s="2" customFormat="1" ht="22.9" customHeight="1">
      <c r="A118" s="35"/>
      <c r="B118" s="36"/>
      <c r="C118" s="83" t="s">
        <v>166</v>
      </c>
      <c r="D118" s="37"/>
      <c r="E118" s="37"/>
      <c r="F118" s="37"/>
      <c r="G118" s="37"/>
      <c r="H118" s="37"/>
      <c r="I118" s="116"/>
      <c r="J118" s="183">
        <f>BK118</f>
        <v>0</v>
      </c>
      <c r="K118" s="37"/>
      <c r="L118" s="40"/>
      <c r="M118" s="79"/>
      <c r="N118" s="184"/>
      <c r="O118" s="80"/>
      <c r="P118" s="185">
        <f>P119</f>
        <v>0</v>
      </c>
      <c r="Q118" s="80"/>
      <c r="R118" s="185">
        <f>R119</f>
        <v>1.8438985000000001</v>
      </c>
      <c r="S118" s="80"/>
      <c r="T118" s="185">
        <f>T119</f>
        <v>0</v>
      </c>
      <c r="U118" s="81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74</v>
      </c>
      <c r="AU118" s="18" t="s">
        <v>150</v>
      </c>
      <c r="BK118" s="186">
        <f>BK119</f>
        <v>0</v>
      </c>
    </row>
    <row r="119" spans="1:65" s="12" customFormat="1" ht="25.9" customHeight="1">
      <c r="B119" s="187"/>
      <c r="C119" s="188"/>
      <c r="D119" s="189" t="s">
        <v>74</v>
      </c>
      <c r="E119" s="190" t="s">
        <v>167</v>
      </c>
      <c r="F119" s="190" t="s">
        <v>168</v>
      </c>
      <c r="G119" s="188"/>
      <c r="H119" s="188"/>
      <c r="I119" s="191"/>
      <c r="J119" s="192">
        <f>BK119</f>
        <v>0</v>
      </c>
      <c r="K119" s="188"/>
      <c r="L119" s="193"/>
      <c r="M119" s="194"/>
      <c r="N119" s="195"/>
      <c r="O119" s="195"/>
      <c r="P119" s="196">
        <f>P120</f>
        <v>0</v>
      </c>
      <c r="Q119" s="195"/>
      <c r="R119" s="196">
        <f>R120</f>
        <v>1.8438985000000001</v>
      </c>
      <c r="S119" s="195"/>
      <c r="T119" s="196">
        <f>T120</f>
        <v>0</v>
      </c>
      <c r="U119" s="197"/>
      <c r="AR119" s="198" t="s">
        <v>169</v>
      </c>
      <c r="AT119" s="199" t="s">
        <v>74</v>
      </c>
      <c r="AU119" s="199" t="s">
        <v>75</v>
      </c>
      <c r="AY119" s="198" t="s">
        <v>170</v>
      </c>
      <c r="BK119" s="200">
        <f>BK120</f>
        <v>0</v>
      </c>
    </row>
    <row r="120" spans="1:65" s="12" customFormat="1" ht="22.9" customHeight="1">
      <c r="B120" s="187"/>
      <c r="C120" s="188"/>
      <c r="D120" s="189" t="s">
        <v>74</v>
      </c>
      <c r="E120" s="201" t="s">
        <v>686</v>
      </c>
      <c r="F120" s="201" t="s">
        <v>687</v>
      </c>
      <c r="G120" s="188"/>
      <c r="H120" s="188"/>
      <c r="I120" s="191"/>
      <c r="J120" s="202">
        <f>BK120</f>
        <v>0</v>
      </c>
      <c r="K120" s="188"/>
      <c r="L120" s="193"/>
      <c r="M120" s="194"/>
      <c r="N120" s="195"/>
      <c r="O120" s="195"/>
      <c r="P120" s="196">
        <f>SUM(P121:P140)</f>
        <v>0</v>
      </c>
      <c r="Q120" s="195"/>
      <c r="R120" s="196">
        <f>SUM(R121:R140)</f>
        <v>1.8438985000000001</v>
      </c>
      <c r="S120" s="195"/>
      <c r="T120" s="196">
        <f>SUM(T121:T140)</f>
        <v>0</v>
      </c>
      <c r="U120" s="197"/>
      <c r="AR120" s="198" t="s">
        <v>169</v>
      </c>
      <c r="AT120" s="199" t="s">
        <v>74</v>
      </c>
      <c r="AU120" s="199" t="s">
        <v>83</v>
      </c>
      <c r="AY120" s="198" t="s">
        <v>170</v>
      </c>
      <c r="BK120" s="200">
        <f>SUM(BK121:BK140)</f>
        <v>0</v>
      </c>
    </row>
    <row r="121" spans="1:65" s="2" customFormat="1" ht="16.5" customHeight="1">
      <c r="A121" s="35"/>
      <c r="B121" s="36"/>
      <c r="C121" s="203" t="s">
        <v>83</v>
      </c>
      <c r="D121" s="203" t="s">
        <v>173</v>
      </c>
      <c r="E121" s="204" t="s">
        <v>688</v>
      </c>
      <c r="F121" s="205" t="s">
        <v>689</v>
      </c>
      <c r="G121" s="206" t="s">
        <v>176</v>
      </c>
      <c r="H121" s="207">
        <v>117</v>
      </c>
      <c r="I121" s="208"/>
      <c r="J121" s="209">
        <f>ROUND(I121*H121,2)</f>
        <v>0</v>
      </c>
      <c r="K121" s="205" t="s">
        <v>177</v>
      </c>
      <c r="L121" s="40"/>
      <c r="M121" s="210" t="s">
        <v>1</v>
      </c>
      <c r="N121" s="211" t="s">
        <v>41</v>
      </c>
      <c r="O121" s="72"/>
      <c r="P121" s="212">
        <f>O121*H121</f>
        <v>0</v>
      </c>
      <c r="Q121" s="212">
        <v>1E-4</v>
      </c>
      <c r="R121" s="212">
        <f>Q121*H121</f>
        <v>1.17E-2</v>
      </c>
      <c r="S121" s="212">
        <v>0</v>
      </c>
      <c r="T121" s="212">
        <f>S121*H121</f>
        <v>0</v>
      </c>
      <c r="U121" s="213" t="s">
        <v>1</v>
      </c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4" t="s">
        <v>184</v>
      </c>
      <c r="AT121" s="214" t="s">
        <v>173</v>
      </c>
      <c r="AU121" s="214" t="s">
        <v>169</v>
      </c>
      <c r="AY121" s="18" t="s">
        <v>170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8" t="s">
        <v>169</v>
      </c>
      <c r="BK121" s="215">
        <f>ROUND(I121*H121,2)</f>
        <v>0</v>
      </c>
      <c r="BL121" s="18" t="s">
        <v>184</v>
      </c>
      <c r="BM121" s="214" t="s">
        <v>690</v>
      </c>
    </row>
    <row r="122" spans="1:65" s="2" customFormat="1" ht="16.5" customHeight="1">
      <c r="A122" s="35"/>
      <c r="B122" s="36"/>
      <c r="C122" s="239" t="s">
        <v>169</v>
      </c>
      <c r="D122" s="239" t="s">
        <v>196</v>
      </c>
      <c r="E122" s="240" t="s">
        <v>691</v>
      </c>
      <c r="F122" s="241" t="s">
        <v>692</v>
      </c>
      <c r="G122" s="242" t="s">
        <v>176</v>
      </c>
      <c r="H122" s="243">
        <v>134.55000000000001</v>
      </c>
      <c r="I122" s="244"/>
      <c r="J122" s="245">
        <f>ROUND(I122*H122,2)</f>
        <v>0</v>
      </c>
      <c r="K122" s="241" t="s">
        <v>1</v>
      </c>
      <c r="L122" s="246"/>
      <c r="M122" s="247" t="s">
        <v>1</v>
      </c>
      <c r="N122" s="248" t="s">
        <v>41</v>
      </c>
      <c r="O122" s="72"/>
      <c r="P122" s="212">
        <f>O122*H122</f>
        <v>0</v>
      </c>
      <c r="Q122" s="212">
        <v>2.0000000000000001E-4</v>
      </c>
      <c r="R122" s="212">
        <f>Q122*H122</f>
        <v>2.6910000000000003E-2</v>
      </c>
      <c r="S122" s="212">
        <v>0</v>
      </c>
      <c r="T122" s="212">
        <f>S122*H122</f>
        <v>0</v>
      </c>
      <c r="U122" s="213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240</v>
      </c>
      <c r="AT122" s="214" t="s">
        <v>196</v>
      </c>
      <c r="AU122" s="214" t="s">
        <v>169</v>
      </c>
      <c r="AY122" s="18" t="s">
        <v>170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8" t="s">
        <v>169</v>
      </c>
      <c r="BK122" s="215">
        <f>ROUND(I122*H122,2)</f>
        <v>0</v>
      </c>
      <c r="BL122" s="18" t="s">
        <v>184</v>
      </c>
      <c r="BM122" s="214" t="s">
        <v>693</v>
      </c>
    </row>
    <row r="123" spans="1:65" s="13" customFormat="1" ht="11.25">
      <c r="B123" s="216"/>
      <c r="C123" s="217"/>
      <c r="D123" s="218" t="s">
        <v>179</v>
      </c>
      <c r="E123" s="217"/>
      <c r="F123" s="220" t="s">
        <v>694</v>
      </c>
      <c r="G123" s="217"/>
      <c r="H123" s="221">
        <v>134.55000000000001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5"/>
      <c r="U123" s="226"/>
      <c r="AT123" s="227" t="s">
        <v>179</v>
      </c>
      <c r="AU123" s="227" t="s">
        <v>169</v>
      </c>
      <c r="AV123" s="13" t="s">
        <v>169</v>
      </c>
      <c r="AW123" s="13" t="s">
        <v>4</v>
      </c>
      <c r="AX123" s="13" t="s">
        <v>83</v>
      </c>
      <c r="AY123" s="227" t="s">
        <v>170</v>
      </c>
    </row>
    <row r="124" spans="1:65" s="2" customFormat="1" ht="21.75" customHeight="1">
      <c r="A124" s="35"/>
      <c r="B124" s="36"/>
      <c r="C124" s="203" t="s">
        <v>188</v>
      </c>
      <c r="D124" s="203" t="s">
        <v>173</v>
      </c>
      <c r="E124" s="204" t="s">
        <v>695</v>
      </c>
      <c r="F124" s="205" t="s">
        <v>696</v>
      </c>
      <c r="G124" s="206" t="s">
        <v>176</v>
      </c>
      <c r="H124" s="207">
        <v>117.1</v>
      </c>
      <c r="I124" s="208"/>
      <c r="J124" s="209">
        <f>ROUND(I124*H124,2)</f>
        <v>0</v>
      </c>
      <c r="K124" s="205" t="s">
        <v>177</v>
      </c>
      <c r="L124" s="40"/>
      <c r="M124" s="210" t="s">
        <v>1</v>
      </c>
      <c r="N124" s="211" t="s">
        <v>41</v>
      </c>
      <c r="O124" s="72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2">
        <f>S124*H124</f>
        <v>0</v>
      </c>
      <c r="U124" s="213" t="s">
        <v>1</v>
      </c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126</v>
      </c>
      <c r="AT124" s="214" t="s">
        <v>173</v>
      </c>
      <c r="AU124" s="214" t="s">
        <v>169</v>
      </c>
      <c r="AY124" s="18" t="s">
        <v>170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8" t="s">
        <v>169</v>
      </c>
      <c r="BK124" s="215">
        <f>ROUND(I124*H124,2)</f>
        <v>0</v>
      </c>
      <c r="BL124" s="18" t="s">
        <v>126</v>
      </c>
      <c r="BM124" s="214" t="s">
        <v>697</v>
      </c>
    </row>
    <row r="125" spans="1:65" s="2" customFormat="1" ht="21.75" customHeight="1">
      <c r="A125" s="35"/>
      <c r="B125" s="36"/>
      <c r="C125" s="203" t="s">
        <v>184</v>
      </c>
      <c r="D125" s="203" t="s">
        <v>173</v>
      </c>
      <c r="E125" s="204" t="s">
        <v>698</v>
      </c>
      <c r="F125" s="205" t="s">
        <v>699</v>
      </c>
      <c r="G125" s="206" t="s">
        <v>176</v>
      </c>
      <c r="H125" s="207">
        <v>61.488</v>
      </c>
      <c r="I125" s="208"/>
      <c r="J125" s="209">
        <f>ROUND(I125*H125,2)</f>
        <v>0</v>
      </c>
      <c r="K125" s="205" t="s">
        <v>177</v>
      </c>
      <c r="L125" s="40"/>
      <c r="M125" s="210" t="s">
        <v>1</v>
      </c>
      <c r="N125" s="211" t="s">
        <v>41</v>
      </c>
      <c r="O125" s="72"/>
      <c r="P125" s="212">
        <f>O125*H125</f>
        <v>0</v>
      </c>
      <c r="Q125" s="212">
        <v>3.0000000000000001E-3</v>
      </c>
      <c r="R125" s="212">
        <f>Q125*H125</f>
        <v>0.18446399999999999</v>
      </c>
      <c r="S125" s="212">
        <v>0</v>
      </c>
      <c r="T125" s="212">
        <f>S125*H125</f>
        <v>0</v>
      </c>
      <c r="U125" s="213" t="s">
        <v>1</v>
      </c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126</v>
      </c>
      <c r="AT125" s="214" t="s">
        <v>173</v>
      </c>
      <c r="AU125" s="214" t="s">
        <v>169</v>
      </c>
      <c r="AY125" s="18" t="s">
        <v>170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8" t="s">
        <v>169</v>
      </c>
      <c r="BK125" s="215">
        <f>ROUND(I125*H125,2)</f>
        <v>0</v>
      </c>
      <c r="BL125" s="18" t="s">
        <v>126</v>
      </c>
      <c r="BM125" s="214" t="s">
        <v>700</v>
      </c>
    </row>
    <row r="126" spans="1:65" s="13" customFormat="1" ht="11.25">
      <c r="B126" s="216"/>
      <c r="C126" s="217"/>
      <c r="D126" s="218" t="s">
        <v>179</v>
      </c>
      <c r="E126" s="219" t="s">
        <v>1</v>
      </c>
      <c r="F126" s="220" t="s">
        <v>701</v>
      </c>
      <c r="G126" s="217"/>
      <c r="H126" s="221">
        <v>57.731999999999999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5"/>
      <c r="U126" s="226"/>
      <c r="AT126" s="227" t="s">
        <v>179</v>
      </c>
      <c r="AU126" s="227" t="s">
        <v>169</v>
      </c>
      <c r="AV126" s="13" t="s">
        <v>169</v>
      </c>
      <c r="AW126" s="13" t="s">
        <v>32</v>
      </c>
      <c r="AX126" s="13" t="s">
        <v>75</v>
      </c>
      <c r="AY126" s="227" t="s">
        <v>170</v>
      </c>
    </row>
    <row r="127" spans="1:65" s="13" customFormat="1" ht="11.25">
      <c r="B127" s="216"/>
      <c r="C127" s="217"/>
      <c r="D127" s="218" t="s">
        <v>179</v>
      </c>
      <c r="E127" s="219" t="s">
        <v>1</v>
      </c>
      <c r="F127" s="220" t="s">
        <v>702</v>
      </c>
      <c r="G127" s="217"/>
      <c r="H127" s="221">
        <v>3.7559999999999998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5"/>
      <c r="U127" s="226"/>
      <c r="AT127" s="227" t="s">
        <v>179</v>
      </c>
      <c r="AU127" s="227" t="s">
        <v>169</v>
      </c>
      <c r="AV127" s="13" t="s">
        <v>169</v>
      </c>
      <c r="AW127" s="13" t="s">
        <v>32</v>
      </c>
      <c r="AX127" s="13" t="s">
        <v>75</v>
      </c>
      <c r="AY127" s="227" t="s">
        <v>170</v>
      </c>
    </row>
    <row r="128" spans="1:65" s="14" customFormat="1" ht="11.25">
      <c r="B128" s="228"/>
      <c r="C128" s="229"/>
      <c r="D128" s="218" t="s">
        <v>179</v>
      </c>
      <c r="E128" s="230" t="s">
        <v>1</v>
      </c>
      <c r="F128" s="231" t="s">
        <v>183</v>
      </c>
      <c r="G128" s="229"/>
      <c r="H128" s="232">
        <v>61.488</v>
      </c>
      <c r="I128" s="233"/>
      <c r="J128" s="229"/>
      <c r="K128" s="229"/>
      <c r="L128" s="234"/>
      <c r="M128" s="235"/>
      <c r="N128" s="236"/>
      <c r="O128" s="236"/>
      <c r="P128" s="236"/>
      <c r="Q128" s="236"/>
      <c r="R128" s="236"/>
      <c r="S128" s="236"/>
      <c r="T128" s="236"/>
      <c r="U128" s="237"/>
      <c r="AT128" s="238" t="s">
        <v>179</v>
      </c>
      <c r="AU128" s="238" t="s">
        <v>169</v>
      </c>
      <c r="AV128" s="14" t="s">
        <v>184</v>
      </c>
      <c r="AW128" s="14" t="s">
        <v>32</v>
      </c>
      <c r="AX128" s="14" t="s">
        <v>83</v>
      </c>
      <c r="AY128" s="238" t="s">
        <v>170</v>
      </c>
    </row>
    <row r="129" spans="1:65" s="2" customFormat="1" ht="21.75" customHeight="1">
      <c r="A129" s="35"/>
      <c r="B129" s="36"/>
      <c r="C129" s="239" t="s">
        <v>195</v>
      </c>
      <c r="D129" s="239" t="s">
        <v>196</v>
      </c>
      <c r="E129" s="240" t="s">
        <v>703</v>
      </c>
      <c r="F129" s="241" t="s">
        <v>704</v>
      </c>
      <c r="G129" s="242" t="s">
        <v>176</v>
      </c>
      <c r="H129" s="243">
        <v>257.62</v>
      </c>
      <c r="I129" s="244"/>
      <c r="J129" s="245">
        <f>ROUND(I129*H129,2)</f>
        <v>0</v>
      </c>
      <c r="K129" s="241" t="s">
        <v>177</v>
      </c>
      <c r="L129" s="246"/>
      <c r="M129" s="247" t="s">
        <v>1</v>
      </c>
      <c r="N129" s="248" t="s">
        <v>41</v>
      </c>
      <c r="O129" s="72"/>
      <c r="P129" s="212">
        <f>O129*H129</f>
        <v>0</v>
      </c>
      <c r="Q129" s="212">
        <v>5.2500000000000003E-3</v>
      </c>
      <c r="R129" s="212">
        <f>Q129*H129</f>
        <v>1.3525050000000001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199</v>
      </c>
      <c r="AT129" s="214" t="s">
        <v>196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126</v>
      </c>
      <c r="BM129" s="214" t="s">
        <v>705</v>
      </c>
    </row>
    <row r="130" spans="1:65" s="13" customFormat="1" ht="11.25">
      <c r="B130" s="216"/>
      <c r="C130" s="217"/>
      <c r="D130" s="218" t="s">
        <v>179</v>
      </c>
      <c r="E130" s="219" t="s">
        <v>1</v>
      </c>
      <c r="F130" s="220" t="s">
        <v>706</v>
      </c>
      <c r="G130" s="217"/>
      <c r="H130" s="221">
        <v>234.2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32</v>
      </c>
      <c r="AX130" s="13" t="s">
        <v>75</v>
      </c>
      <c r="AY130" s="227" t="s">
        <v>170</v>
      </c>
    </row>
    <row r="131" spans="1:65" s="14" customFormat="1" ht="11.25">
      <c r="B131" s="228"/>
      <c r="C131" s="229"/>
      <c r="D131" s="218" t="s">
        <v>179</v>
      </c>
      <c r="E131" s="230" t="s">
        <v>1</v>
      </c>
      <c r="F131" s="231" t="s">
        <v>183</v>
      </c>
      <c r="G131" s="229"/>
      <c r="H131" s="232">
        <v>234.2</v>
      </c>
      <c r="I131" s="233"/>
      <c r="J131" s="229"/>
      <c r="K131" s="229"/>
      <c r="L131" s="234"/>
      <c r="M131" s="235"/>
      <c r="N131" s="236"/>
      <c r="O131" s="236"/>
      <c r="P131" s="236"/>
      <c r="Q131" s="236"/>
      <c r="R131" s="236"/>
      <c r="S131" s="236"/>
      <c r="T131" s="236"/>
      <c r="U131" s="237"/>
      <c r="AT131" s="238" t="s">
        <v>179</v>
      </c>
      <c r="AU131" s="238" t="s">
        <v>169</v>
      </c>
      <c r="AV131" s="14" t="s">
        <v>184</v>
      </c>
      <c r="AW131" s="14" t="s">
        <v>32</v>
      </c>
      <c r="AX131" s="14" t="s">
        <v>83</v>
      </c>
      <c r="AY131" s="238" t="s">
        <v>170</v>
      </c>
    </row>
    <row r="132" spans="1:65" s="13" customFormat="1" ht="11.25">
      <c r="B132" s="216"/>
      <c r="C132" s="217"/>
      <c r="D132" s="218" t="s">
        <v>179</v>
      </c>
      <c r="E132" s="217"/>
      <c r="F132" s="220" t="s">
        <v>707</v>
      </c>
      <c r="G132" s="217"/>
      <c r="H132" s="221">
        <v>257.62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5"/>
      <c r="U132" s="226"/>
      <c r="AT132" s="227" t="s">
        <v>179</v>
      </c>
      <c r="AU132" s="227" t="s">
        <v>169</v>
      </c>
      <c r="AV132" s="13" t="s">
        <v>169</v>
      </c>
      <c r="AW132" s="13" t="s">
        <v>4</v>
      </c>
      <c r="AX132" s="13" t="s">
        <v>83</v>
      </c>
      <c r="AY132" s="227" t="s">
        <v>170</v>
      </c>
    </row>
    <row r="133" spans="1:65" s="2" customFormat="1" ht="21.75" customHeight="1">
      <c r="A133" s="35"/>
      <c r="B133" s="36"/>
      <c r="C133" s="239" t="s">
        <v>202</v>
      </c>
      <c r="D133" s="239" t="s">
        <v>196</v>
      </c>
      <c r="E133" s="240" t="s">
        <v>708</v>
      </c>
      <c r="F133" s="241" t="s">
        <v>709</v>
      </c>
      <c r="G133" s="242" t="s">
        <v>176</v>
      </c>
      <c r="H133" s="243">
        <v>67.637</v>
      </c>
      <c r="I133" s="244"/>
      <c r="J133" s="245">
        <f>ROUND(I133*H133,2)</f>
        <v>0</v>
      </c>
      <c r="K133" s="241" t="s">
        <v>177</v>
      </c>
      <c r="L133" s="246"/>
      <c r="M133" s="247" t="s">
        <v>1</v>
      </c>
      <c r="N133" s="248" t="s">
        <v>41</v>
      </c>
      <c r="O133" s="72"/>
      <c r="P133" s="212">
        <f>O133*H133</f>
        <v>0</v>
      </c>
      <c r="Q133" s="212">
        <v>3.5000000000000001E-3</v>
      </c>
      <c r="R133" s="212">
        <f>Q133*H133</f>
        <v>0.23672950000000001</v>
      </c>
      <c r="S133" s="212">
        <v>0</v>
      </c>
      <c r="T133" s="212">
        <f>S133*H133</f>
        <v>0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199</v>
      </c>
      <c r="AT133" s="214" t="s">
        <v>196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126</v>
      </c>
      <c r="BM133" s="214" t="s">
        <v>710</v>
      </c>
    </row>
    <row r="134" spans="1:65" s="13" customFormat="1" ht="11.25">
      <c r="B134" s="216"/>
      <c r="C134" s="217"/>
      <c r="D134" s="218" t="s">
        <v>179</v>
      </c>
      <c r="E134" s="219" t="s">
        <v>1</v>
      </c>
      <c r="F134" s="220" t="s">
        <v>711</v>
      </c>
      <c r="G134" s="217"/>
      <c r="H134" s="221">
        <v>61.488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5"/>
      <c r="U134" s="226"/>
      <c r="AT134" s="227" t="s">
        <v>179</v>
      </c>
      <c r="AU134" s="227" t="s">
        <v>169</v>
      </c>
      <c r="AV134" s="13" t="s">
        <v>169</v>
      </c>
      <c r="AW134" s="13" t="s">
        <v>32</v>
      </c>
      <c r="AX134" s="13" t="s">
        <v>75</v>
      </c>
      <c r="AY134" s="227" t="s">
        <v>170</v>
      </c>
    </row>
    <row r="135" spans="1:65" s="14" customFormat="1" ht="11.25">
      <c r="B135" s="228"/>
      <c r="C135" s="229"/>
      <c r="D135" s="218" t="s">
        <v>179</v>
      </c>
      <c r="E135" s="230" t="s">
        <v>1</v>
      </c>
      <c r="F135" s="231" t="s">
        <v>183</v>
      </c>
      <c r="G135" s="229"/>
      <c r="H135" s="232">
        <v>61.488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6"/>
      <c r="U135" s="237"/>
      <c r="AT135" s="238" t="s">
        <v>179</v>
      </c>
      <c r="AU135" s="238" t="s">
        <v>169</v>
      </c>
      <c r="AV135" s="14" t="s">
        <v>184</v>
      </c>
      <c r="AW135" s="14" t="s">
        <v>32</v>
      </c>
      <c r="AX135" s="14" t="s">
        <v>83</v>
      </c>
      <c r="AY135" s="238" t="s">
        <v>170</v>
      </c>
    </row>
    <row r="136" spans="1:65" s="13" customFormat="1" ht="11.25">
      <c r="B136" s="216"/>
      <c r="C136" s="217"/>
      <c r="D136" s="218" t="s">
        <v>179</v>
      </c>
      <c r="E136" s="217"/>
      <c r="F136" s="220" t="s">
        <v>712</v>
      </c>
      <c r="G136" s="217"/>
      <c r="H136" s="221">
        <v>67.637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5"/>
      <c r="U136" s="226"/>
      <c r="AT136" s="227" t="s">
        <v>179</v>
      </c>
      <c r="AU136" s="227" t="s">
        <v>169</v>
      </c>
      <c r="AV136" s="13" t="s">
        <v>169</v>
      </c>
      <c r="AW136" s="13" t="s">
        <v>4</v>
      </c>
      <c r="AX136" s="13" t="s">
        <v>83</v>
      </c>
      <c r="AY136" s="227" t="s">
        <v>170</v>
      </c>
    </row>
    <row r="137" spans="1:65" s="2" customFormat="1" ht="16.5" customHeight="1">
      <c r="A137" s="35"/>
      <c r="B137" s="36"/>
      <c r="C137" s="203" t="s">
        <v>235</v>
      </c>
      <c r="D137" s="203" t="s">
        <v>173</v>
      </c>
      <c r="E137" s="204" t="s">
        <v>713</v>
      </c>
      <c r="F137" s="205" t="s">
        <v>714</v>
      </c>
      <c r="G137" s="206" t="s">
        <v>176</v>
      </c>
      <c r="H137" s="207">
        <v>117</v>
      </c>
      <c r="I137" s="208"/>
      <c r="J137" s="209">
        <f>ROUND(I137*H137,2)</f>
        <v>0</v>
      </c>
      <c r="K137" s="205" t="s">
        <v>177</v>
      </c>
      <c r="L137" s="40"/>
      <c r="M137" s="210" t="s">
        <v>1</v>
      </c>
      <c r="N137" s="211" t="s">
        <v>41</v>
      </c>
      <c r="O137" s="72"/>
      <c r="P137" s="212">
        <f>O137*H137</f>
        <v>0</v>
      </c>
      <c r="Q137" s="212">
        <v>4.0000000000000003E-5</v>
      </c>
      <c r="R137" s="212">
        <f>Q137*H137</f>
        <v>4.6800000000000001E-3</v>
      </c>
      <c r="S137" s="212">
        <v>0</v>
      </c>
      <c r="T137" s="212">
        <f>S137*H137</f>
        <v>0</v>
      </c>
      <c r="U137" s="213" t="s">
        <v>1</v>
      </c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126</v>
      </c>
      <c r="AT137" s="214" t="s">
        <v>173</v>
      </c>
      <c r="AU137" s="214" t="s">
        <v>169</v>
      </c>
      <c r="AY137" s="18" t="s">
        <v>170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8" t="s">
        <v>169</v>
      </c>
      <c r="BK137" s="215">
        <f>ROUND(I137*H137,2)</f>
        <v>0</v>
      </c>
      <c r="BL137" s="18" t="s">
        <v>126</v>
      </c>
      <c r="BM137" s="214" t="s">
        <v>715</v>
      </c>
    </row>
    <row r="138" spans="1:65" s="2" customFormat="1" ht="16.5" customHeight="1">
      <c r="A138" s="35"/>
      <c r="B138" s="36"/>
      <c r="C138" s="239" t="s">
        <v>240</v>
      </c>
      <c r="D138" s="239" t="s">
        <v>196</v>
      </c>
      <c r="E138" s="240" t="s">
        <v>716</v>
      </c>
      <c r="F138" s="241" t="s">
        <v>717</v>
      </c>
      <c r="G138" s="242" t="s">
        <v>176</v>
      </c>
      <c r="H138" s="243">
        <v>134.55000000000001</v>
      </c>
      <c r="I138" s="244"/>
      <c r="J138" s="245">
        <f>ROUND(I138*H138,2)</f>
        <v>0</v>
      </c>
      <c r="K138" s="241" t="s">
        <v>1</v>
      </c>
      <c r="L138" s="246"/>
      <c r="M138" s="247" t="s">
        <v>1</v>
      </c>
      <c r="N138" s="248" t="s">
        <v>41</v>
      </c>
      <c r="O138" s="72"/>
      <c r="P138" s="212">
        <f>O138*H138</f>
        <v>0</v>
      </c>
      <c r="Q138" s="212">
        <v>2.0000000000000001E-4</v>
      </c>
      <c r="R138" s="212">
        <f>Q138*H138</f>
        <v>2.6910000000000003E-2</v>
      </c>
      <c r="S138" s="212">
        <v>0</v>
      </c>
      <c r="T138" s="212">
        <f>S138*H138</f>
        <v>0</v>
      </c>
      <c r="U138" s="213" t="s">
        <v>1</v>
      </c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199</v>
      </c>
      <c r="AT138" s="214" t="s">
        <v>196</v>
      </c>
      <c r="AU138" s="214" t="s">
        <v>169</v>
      </c>
      <c r="AY138" s="18" t="s">
        <v>170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8" t="s">
        <v>169</v>
      </c>
      <c r="BK138" s="215">
        <f>ROUND(I138*H138,2)</f>
        <v>0</v>
      </c>
      <c r="BL138" s="18" t="s">
        <v>126</v>
      </c>
      <c r="BM138" s="214" t="s">
        <v>718</v>
      </c>
    </row>
    <row r="139" spans="1:65" s="13" customFormat="1" ht="11.25">
      <c r="B139" s="216"/>
      <c r="C139" s="217"/>
      <c r="D139" s="218" t="s">
        <v>179</v>
      </c>
      <c r="E139" s="217"/>
      <c r="F139" s="220" t="s">
        <v>694</v>
      </c>
      <c r="G139" s="217"/>
      <c r="H139" s="221">
        <v>134.55000000000001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5"/>
      <c r="U139" s="226"/>
      <c r="AT139" s="227" t="s">
        <v>179</v>
      </c>
      <c r="AU139" s="227" t="s">
        <v>169</v>
      </c>
      <c r="AV139" s="13" t="s">
        <v>169</v>
      </c>
      <c r="AW139" s="13" t="s">
        <v>4</v>
      </c>
      <c r="AX139" s="13" t="s">
        <v>83</v>
      </c>
      <c r="AY139" s="227" t="s">
        <v>170</v>
      </c>
    </row>
    <row r="140" spans="1:65" s="2" customFormat="1" ht="21.75" customHeight="1">
      <c r="A140" s="35"/>
      <c r="B140" s="36"/>
      <c r="C140" s="203" t="s">
        <v>245</v>
      </c>
      <c r="D140" s="203" t="s">
        <v>173</v>
      </c>
      <c r="E140" s="204" t="s">
        <v>719</v>
      </c>
      <c r="F140" s="205" t="s">
        <v>720</v>
      </c>
      <c r="G140" s="206" t="s">
        <v>205</v>
      </c>
      <c r="H140" s="249"/>
      <c r="I140" s="208"/>
      <c r="J140" s="209">
        <f>ROUND(I140*H140,2)</f>
        <v>0</v>
      </c>
      <c r="K140" s="205" t="s">
        <v>177</v>
      </c>
      <c r="L140" s="40"/>
      <c r="M140" s="250" t="s">
        <v>1</v>
      </c>
      <c r="N140" s="251" t="s">
        <v>41</v>
      </c>
      <c r="O140" s="252"/>
      <c r="P140" s="253">
        <f>O140*H140</f>
        <v>0</v>
      </c>
      <c r="Q140" s="253">
        <v>0</v>
      </c>
      <c r="R140" s="253">
        <f>Q140*H140</f>
        <v>0</v>
      </c>
      <c r="S140" s="253">
        <v>0</v>
      </c>
      <c r="T140" s="253">
        <f>S140*H140</f>
        <v>0</v>
      </c>
      <c r="U140" s="254" t="s">
        <v>1</v>
      </c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126</v>
      </c>
      <c r="AT140" s="214" t="s">
        <v>173</v>
      </c>
      <c r="AU140" s="214" t="s">
        <v>169</v>
      </c>
      <c r="AY140" s="18" t="s">
        <v>170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8" t="s">
        <v>169</v>
      </c>
      <c r="BK140" s="215">
        <f>ROUND(I140*H140,2)</f>
        <v>0</v>
      </c>
      <c r="BL140" s="18" t="s">
        <v>126</v>
      </c>
      <c r="BM140" s="214" t="s">
        <v>721</v>
      </c>
    </row>
    <row r="141" spans="1:65" s="2" customFormat="1" ht="6.95" customHeight="1">
      <c r="A141" s="35"/>
      <c r="B141" s="55"/>
      <c r="C141" s="56"/>
      <c r="D141" s="56"/>
      <c r="E141" s="56"/>
      <c r="F141" s="56"/>
      <c r="G141" s="56"/>
      <c r="H141" s="56"/>
      <c r="I141" s="153"/>
      <c r="J141" s="56"/>
      <c r="K141" s="56"/>
      <c r="L141" s="40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algorithmName="SHA-512" hashValue="sPB+TwQRV8h3zSNHqQq0d7nK8Tjj2jyKGQZzyqIth153mkq96I9xXsxdIGy66Nozn35lNx3B8YLY7Ohuh2tkZA==" saltValue="lTgWM7ZS4sqhTyE5hLa0DXd73+yaKRxt/m5iLtsrO1Fe7CCnRCblddm0XtBrVdC9G09vCfGLNQ8MUIDntVPLig==" spinCount="100000" sheet="1" objects="1" scenarios="1" formatColumns="0" formatRows="0" autoFilter="0"/>
  <autoFilter ref="C117:K140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120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722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ROUND((SUM(BE122:BE135)),  2)</f>
        <v>0</v>
      </c>
      <c r="G33" s="35"/>
      <c r="H33" s="35"/>
      <c r="I33" s="132">
        <v>0.21</v>
      </c>
      <c r="J33" s="131">
        <f>ROUND(((SUM(BE122:BE135))*I33),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ROUND((SUM(BF122:BF135)),  2)</f>
        <v>0</v>
      </c>
      <c r="G34" s="35"/>
      <c r="H34" s="35"/>
      <c r="I34" s="132">
        <v>0.15</v>
      </c>
      <c r="J34" s="131">
        <f>ROUND(((SUM(BF122:BF135))*I34),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ROUND((SUM(BG122:BG135)),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ROUND((SUM(BH122:BH135)),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ROUND((SUM(BI122:BI135)),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13 - Kuchyňské linky, digestoře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J123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365</v>
      </c>
      <c r="E98" s="172"/>
      <c r="F98" s="172"/>
      <c r="G98" s="172"/>
      <c r="H98" s="172"/>
      <c r="I98" s="173"/>
      <c r="J98" s="174">
        <f>J124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366</v>
      </c>
      <c r="E99" s="172"/>
      <c r="F99" s="172"/>
      <c r="G99" s="172"/>
      <c r="H99" s="172"/>
      <c r="I99" s="173"/>
      <c r="J99" s="174">
        <f>J126</f>
        <v>0</v>
      </c>
      <c r="K99" s="170"/>
      <c r="L99" s="175"/>
    </row>
    <row r="100" spans="1:31" s="9" customFormat="1" ht="24.95" hidden="1" customHeight="1">
      <c r="B100" s="162"/>
      <c r="C100" s="163"/>
      <c r="D100" s="164" t="s">
        <v>151</v>
      </c>
      <c r="E100" s="165"/>
      <c r="F100" s="165"/>
      <c r="G100" s="165"/>
      <c r="H100" s="165"/>
      <c r="I100" s="166"/>
      <c r="J100" s="167">
        <f>J128</f>
        <v>0</v>
      </c>
      <c r="K100" s="163"/>
      <c r="L100" s="168"/>
    </row>
    <row r="101" spans="1:31" s="10" customFormat="1" ht="19.899999999999999" hidden="1" customHeight="1">
      <c r="B101" s="169"/>
      <c r="C101" s="170"/>
      <c r="D101" s="171" t="s">
        <v>723</v>
      </c>
      <c r="E101" s="172"/>
      <c r="F101" s="172"/>
      <c r="G101" s="172"/>
      <c r="H101" s="172"/>
      <c r="I101" s="173"/>
      <c r="J101" s="174">
        <f>J129</f>
        <v>0</v>
      </c>
      <c r="K101" s="170"/>
      <c r="L101" s="175"/>
    </row>
    <row r="102" spans="1:31" s="10" customFormat="1" ht="19.899999999999999" hidden="1" customHeight="1">
      <c r="B102" s="169"/>
      <c r="C102" s="170"/>
      <c r="D102" s="171" t="s">
        <v>626</v>
      </c>
      <c r="E102" s="172"/>
      <c r="F102" s="172"/>
      <c r="G102" s="172"/>
      <c r="H102" s="172"/>
      <c r="I102" s="173"/>
      <c r="J102" s="174">
        <f>J134</f>
        <v>0</v>
      </c>
      <c r="K102" s="170"/>
      <c r="L102" s="175"/>
    </row>
    <row r="103" spans="1:31" s="2" customFormat="1" ht="21.75" hidden="1" customHeight="1">
      <c r="A103" s="35"/>
      <c r="B103" s="36"/>
      <c r="C103" s="37"/>
      <c r="D103" s="37"/>
      <c r="E103" s="37"/>
      <c r="F103" s="37"/>
      <c r="G103" s="37"/>
      <c r="H103" s="37"/>
      <c r="I103" s="116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6.95" hidden="1" customHeight="1">
      <c r="A104" s="35"/>
      <c r="B104" s="55"/>
      <c r="C104" s="56"/>
      <c r="D104" s="56"/>
      <c r="E104" s="56"/>
      <c r="F104" s="56"/>
      <c r="G104" s="56"/>
      <c r="H104" s="56"/>
      <c r="I104" s="153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ht="11.25" hidden="1"/>
    <row r="106" spans="1:31" ht="11.25" hidden="1"/>
    <row r="107" spans="1:31" ht="11.25" hidden="1"/>
    <row r="108" spans="1:31" s="2" customFormat="1" ht="6.95" customHeight="1">
      <c r="A108" s="35"/>
      <c r="B108" s="57"/>
      <c r="C108" s="58"/>
      <c r="D108" s="58"/>
      <c r="E108" s="58"/>
      <c r="F108" s="58"/>
      <c r="G108" s="58"/>
      <c r="H108" s="58"/>
      <c r="I108" s="156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24.95" customHeight="1">
      <c r="A109" s="35"/>
      <c r="B109" s="36"/>
      <c r="C109" s="24" t="s">
        <v>153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16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6.5" customHeight="1">
      <c r="A112" s="35"/>
      <c r="B112" s="36"/>
      <c r="C112" s="37"/>
      <c r="D112" s="37"/>
      <c r="E112" s="329" t="str">
        <f>E7</f>
        <v>Sociální bydlení - Město Luby - II. etapa</v>
      </c>
      <c r="F112" s="330"/>
      <c r="G112" s="330"/>
      <c r="H112" s="330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144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285" t="str">
        <f>E9</f>
        <v>13 - Kuchyňské linky, digestoře</v>
      </c>
      <c r="F114" s="331"/>
      <c r="G114" s="331"/>
      <c r="H114" s="331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20</v>
      </c>
      <c r="D116" s="37"/>
      <c r="E116" s="37"/>
      <c r="F116" s="28" t="str">
        <f>F12</f>
        <v xml:space="preserve"> </v>
      </c>
      <c r="G116" s="37"/>
      <c r="H116" s="37"/>
      <c r="I116" s="118" t="s">
        <v>22</v>
      </c>
      <c r="J116" s="67">
        <f>IF(J12="","",J12)</f>
        <v>44041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23</v>
      </c>
      <c r="D118" s="37"/>
      <c r="E118" s="37"/>
      <c r="F118" s="28" t="str">
        <f>E15</f>
        <v>Město Luby, Náměstí 5. května 164, Luby</v>
      </c>
      <c r="G118" s="37"/>
      <c r="H118" s="37"/>
      <c r="I118" s="118" t="s">
        <v>31</v>
      </c>
      <c r="J118" s="33" t="str">
        <f>E21</f>
        <v xml:space="preserve"> 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29</v>
      </c>
      <c r="D119" s="37"/>
      <c r="E119" s="37"/>
      <c r="F119" s="28" t="str">
        <f>IF(E18="","",E18)</f>
        <v>Vyplň údaj</v>
      </c>
      <c r="G119" s="37"/>
      <c r="H119" s="37"/>
      <c r="I119" s="118" t="s">
        <v>33</v>
      </c>
      <c r="J119" s="33" t="str">
        <f>E24</f>
        <v xml:space="preserve"> 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116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76"/>
      <c r="B121" s="177"/>
      <c r="C121" s="178" t="s">
        <v>154</v>
      </c>
      <c r="D121" s="179" t="s">
        <v>60</v>
      </c>
      <c r="E121" s="179" t="s">
        <v>56</v>
      </c>
      <c r="F121" s="179" t="s">
        <v>57</v>
      </c>
      <c r="G121" s="179" t="s">
        <v>155</v>
      </c>
      <c r="H121" s="179" t="s">
        <v>156</v>
      </c>
      <c r="I121" s="180" t="s">
        <v>157</v>
      </c>
      <c r="J121" s="179" t="s">
        <v>148</v>
      </c>
      <c r="K121" s="181" t="s">
        <v>158</v>
      </c>
      <c r="L121" s="182"/>
      <c r="M121" s="76" t="s">
        <v>1</v>
      </c>
      <c r="N121" s="77" t="s">
        <v>39</v>
      </c>
      <c r="O121" s="77" t="s">
        <v>159</v>
      </c>
      <c r="P121" s="77" t="s">
        <v>160</v>
      </c>
      <c r="Q121" s="77" t="s">
        <v>161</v>
      </c>
      <c r="R121" s="77" t="s">
        <v>162</v>
      </c>
      <c r="S121" s="77" t="s">
        <v>163</v>
      </c>
      <c r="T121" s="77" t="s">
        <v>164</v>
      </c>
      <c r="U121" s="78" t="s">
        <v>165</v>
      </c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</row>
    <row r="122" spans="1:65" s="2" customFormat="1" ht="22.9" customHeight="1">
      <c r="A122" s="35"/>
      <c r="B122" s="36"/>
      <c r="C122" s="83" t="s">
        <v>166</v>
      </c>
      <c r="D122" s="37"/>
      <c r="E122" s="37"/>
      <c r="F122" s="37"/>
      <c r="G122" s="37"/>
      <c r="H122" s="37"/>
      <c r="I122" s="116"/>
      <c r="J122" s="183">
        <f>BK122</f>
        <v>0</v>
      </c>
      <c r="K122" s="37"/>
      <c r="L122" s="40"/>
      <c r="M122" s="79"/>
      <c r="N122" s="184"/>
      <c r="O122" s="80"/>
      <c r="P122" s="185">
        <f>P123+P128</f>
        <v>0</v>
      </c>
      <c r="Q122" s="80"/>
      <c r="R122" s="185">
        <f>R123+R128</f>
        <v>0.18718799999999997</v>
      </c>
      <c r="S122" s="80"/>
      <c r="T122" s="185">
        <f>T123+T128</f>
        <v>0.25200000000000006</v>
      </c>
      <c r="U122" s="81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74</v>
      </c>
      <c r="AU122" s="18" t="s">
        <v>150</v>
      </c>
      <c r="BK122" s="186">
        <f>BK123+BK128</f>
        <v>0</v>
      </c>
    </row>
    <row r="123" spans="1:65" s="12" customFormat="1" ht="25.9" customHeight="1">
      <c r="B123" s="187"/>
      <c r="C123" s="188"/>
      <c r="D123" s="189" t="s">
        <v>74</v>
      </c>
      <c r="E123" s="190" t="s">
        <v>258</v>
      </c>
      <c r="F123" s="190" t="s">
        <v>259</v>
      </c>
      <c r="G123" s="188"/>
      <c r="H123" s="188"/>
      <c r="I123" s="191"/>
      <c r="J123" s="192">
        <f>BK123</f>
        <v>0</v>
      </c>
      <c r="K123" s="188"/>
      <c r="L123" s="193"/>
      <c r="M123" s="194"/>
      <c r="N123" s="195"/>
      <c r="O123" s="195"/>
      <c r="P123" s="196">
        <f>P124+P126</f>
        <v>0</v>
      </c>
      <c r="Q123" s="195"/>
      <c r="R123" s="196">
        <f>R124+R126</f>
        <v>0.15478799999999998</v>
      </c>
      <c r="S123" s="195"/>
      <c r="T123" s="196">
        <f>T124+T126</f>
        <v>0.25200000000000006</v>
      </c>
      <c r="U123" s="197"/>
      <c r="AR123" s="198" t="s">
        <v>83</v>
      </c>
      <c r="AT123" s="199" t="s">
        <v>74</v>
      </c>
      <c r="AU123" s="199" t="s">
        <v>75</v>
      </c>
      <c r="AY123" s="198" t="s">
        <v>170</v>
      </c>
      <c r="BK123" s="200">
        <f>BK124+BK126</f>
        <v>0</v>
      </c>
    </row>
    <row r="124" spans="1:65" s="12" customFormat="1" ht="22.9" customHeight="1">
      <c r="B124" s="187"/>
      <c r="C124" s="188"/>
      <c r="D124" s="189" t="s">
        <v>74</v>
      </c>
      <c r="E124" s="201" t="s">
        <v>188</v>
      </c>
      <c r="F124" s="201" t="s">
        <v>370</v>
      </c>
      <c r="G124" s="188"/>
      <c r="H124" s="188"/>
      <c r="I124" s="191"/>
      <c r="J124" s="202">
        <f>BK124</f>
        <v>0</v>
      </c>
      <c r="K124" s="188"/>
      <c r="L124" s="193"/>
      <c r="M124" s="194"/>
      <c r="N124" s="195"/>
      <c r="O124" s="195"/>
      <c r="P124" s="196">
        <f>P125</f>
        <v>0</v>
      </c>
      <c r="Q124" s="195"/>
      <c r="R124" s="196">
        <f>R125</f>
        <v>0.15143999999999999</v>
      </c>
      <c r="S124" s="195"/>
      <c r="T124" s="196">
        <f>T125</f>
        <v>0</v>
      </c>
      <c r="U124" s="197"/>
      <c r="AR124" s="198" t="s">
        <v>83</v>
      </c>
      <c r="AT124" s="199" t="s">
        <v>74</v>
      </c>
      <c r="AU124" s="199" t="s">
        <v>83</v>
      </c>
      <c r="AY124" s="198" t="s">
        <v>170</v>
      </c>
      <c r="BK124" s="200">
        <f>BK125</f>
        <v>0</v>
      </c>
    </row>
    <row r="125" spans="1:65" s="2" customFormat="1" ht="21.75" customHeight="1">
      <c r="A125" s="35"/>
      <c r="B125" s="36"/>
      <c r="C125" s="203" t="s">
        <v>83</v>
      </c>
      <c r="D125" s="203" t="s">
        <v>173</v>
      </c>
      <c r="E125" s="204" t="s">
        <v>724</v>
      </c>
      <c r="F125" s="205" t="s">
        <v>725</v>
      </c>
      <c r="G125" s="206" t="s">
        <v>314</v>
      </c>
      <c r="H125" s="207">
        <v>6</v>
      </c>
      <c r="I125" s="208"/>
      <c r="J125" s="209">
        <f>ROUND(I125*H125,2)</f>
        <v>0</v>
      </c>
      <c r="K125" s="205" t="s">
        <v>177</v>
      </c>
      <c r="L125" s="40"/>
      <c r="M125" s="210" t="s">
        <v>1</v>
      </c>
      <c r="N125" s="211" t="s">
        <v>41</v>
      </c>
      <c r="O125" s="72"/>
      <c r="P125" s="212">
        <f>O125*H125</f>
        <v>0</v>
      </c>
      <c r="Q125" s="212">
        <v>2.5239999999999999E-2</v>
      </c>
      <c r="R125" s="212">
        <f>Q125*H125</f>
        <v>0.15143999999999999</v>
      </c>
      <c r="S125" s="212">
        <v>0</v>
      </c>
      <c r="T125" s="212">
        <f>S125*H125</f>
        <v>0</v>
      </c>
      <c r="U125" s="213" t="s">
        <v>1</v>
      </c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184</v>
      </c>
      <c r="AT125" s="214" t="s">
        <v>173</v>
      </c>
      <c r="AU125" s="214" t="s">
        <v>169</v>
      </c>
      <c r="AY125" s="18" t="s">
        <v>170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8" t="s">
        <v>169</v>
      </c>
      <c r="BK125" s="215">
        <f>ROUND(I125*H125,2)</f>
        <v>0</v>
      </c>
      <c r="BL125" s="18" t="s">
        <v>184</v>
      </c>
      <c r="BM125" s="214" t="s">
        <v>726</v>
      </c>
    </row>
    <row r="126" spans="1:65" s="12" customFormat="1" ht="22.9" customHeight="1">
      <c r="B126" s="187"/>
      <c r="C126" s="188"/>
      <c r="D126" s="189" t="s">
        <v>74</v>
      </c>
      <c r="E126" s="201" t="s">
        <v>245</v>
      </c>
      <c r="F126" s="201" t="s">
        <v>374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P127</f>
        <v>0</v>
      </c>
      <c r="Q126" s="195"/>
      <c r="R126" s="196">
        <f>R127</f>
        <v>3.3480000000000003E-3</v>
      </c>
      <c r="S126" s="195"/>
      <c r="T126" s="196">
        <f>T127</f>
        <v>0.25200000000000006</v>
      </c>
      <c r="U126" s="197"/>
      <c r="AR126" s="198" t="s">
        <v>83</v>
      </c>
      <c r="AT126" s="199" t="s">
        <v>74</v>
      </c>
      <c r="AU126" s="199" t="s">
        <v>83</v>
      </c>
      <c r="AY126" s="198" t="s">
        <v>170</v>
      </c>
      <c r="BK126" s="200">
        <f>BK127</f>
        <v>0</v>
      </c>
    </row>
    <row r="127" spans="1:65" s="2" customFormat="1" ht="21.75" customHeight="1">
      <c r="A127" s="35"/>
      <c r="B127" s="36"/>
      <c r="C127" s="203" t="s">
        <v>169</v>
      </c>
      <c r="D127" s="203" t="s">
        <v>173</v>
      </c>
      <c r="E127" s="204" t="s">
        <v>375</v>
      </c>
      <c r="F127" s="205" t="s">
        <v>376</v>
      </c>
      <c r="G127" s="206" t="s">
        <v>263</v>
      </c>
      <c r="H127" s="207">
        <v>3.6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9.3000000000000005E-4</v>
      </c>
      <c r="R127" s="212">
        <f>Q127*H127</f>
        <v>3.3480000000000003E-3</v>
      </c>
      <c r="S127" s="212">
        <v>7.0000000000000007E-2</v>
      </c>
      <c r="T127" s="212">
        <f>S127*H127</f>
        <v>0.25200000000000006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184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184</v>
      </c>
      <c r="BM127" s="214" t="s">
        <v>727</v>
      </c>
    </row>
    <row r="128" spans="1:65" s="12" customFormat="1" ht="25.9" customHeight="1">
      <c r="B128" s="187"/>
      <c r="C128" s="188"/>
      <c r="D128" s="189" t="s">
        <v>74</v>
      </c>
      <c r="E128" s="190" t="s">
        <v>167</v>
      </c>
      <c r="F128" s="190" t="s">
        <v>168</v>
      </c>
      <c r="G128" s="188"/>
      <c r="H128" s="188"/>
      <c r="I128" s="191"/>
      <c r="J128" s="192">
        <f>BK128</f>
        <v>0</v>
      </c>
      <c r="K128" s="188"/>
      <c r="L128" s="193"/>
      <c r="M128" s="194"/>
      <c r="N128" s="195"/>
      <c r="O128" s="195"/>
      <c r="P128" s="196">
        <f>P129+P134</f>
        <v>0</v>
      </c>
      <c r="Q128" s="195"/>
      <c r="R128" s="196">
        <f>R129+R134</f>
        <v>3.2399999999999998E-2</v>
      </c>
      <c r="S128" s="195"/>
      <c r="T128" s="196">
        <f>T129+T134</f>
        <v>0</v>
      </c>
      <c r="U128" s="197"/>
      <c r="AR128" s="198" t="s">
        <v>169</v>
      </c>
      <c r="AT128" s="199" t="s">
        <v>74</v>
      </c>
      <c r="AU128" s="199" t="s">
        <v>75</v>
      </c>
      <c r="AY128" s="198" t="s">
        <v>170</v>
      </c>
      <c r="BK128" s="200">
        <f>BK129+BK134</f>
        <v>0</v>
      </c>
    </row>
    <row r="129" spans="1:65" s="12" customFormat="1" ht="22.9" customHeight="1">
      <c r="B129" s="187"/>
      <c r="C129" s="188"/>
      <c r="D129" s="189" t="s">
        <v>74</v>
      </c>
      <c r="E129" s="201" t="s">
        <v>728</v>
      </c>
      <c r="F129" s="201" t="s">
        <v>729</v>
      </c>
      <c r="G129" s="188"/>
      <c r="H129" s="188"/>
      <c r="I129" s="191"/>
      <c r="J129" s="202">
        <f>BK129</f>
        <v>0</v>
      </c>
      <c r="K129" s="188"/>
      <c r="L129" s="193"/>
      <c r="M129" s="194"/>
      <c r="N129" s="195"/>
      <c r="O129" s="195"/>
      <c r="P129" s="196">
        <f>SUM(P130:P133)</f>
        <v>0</v>
      </c>
      <c r="Q129" s="195"/>
      <c r="R129" s="196">
        <f>SUM(R130:R133)</f>
        <v>3.2399999999999998E-2</v>
      </c>
      <c r="S129" s="195"/>
      <c r="T129" s="196">
        <f>SUM(T130:T133)</f>
        <v>0</v>
      </c>
      <c r="U129" s="197"/>
      <c r="AR129" s="198" t="s">
        <v>169</v>
      </c>
      <c r="AT129" s="199" t="s">
        <v>74</v>
      </c>
      <c r="AU129" s="199" t="s">
        <v>83</v>
      </c>
      <c r="AY129" s="198" t="s">
        <v>170</v>
      </c>
      <c r="BK129" s="200">
        <f>SUM(BK130:BK133)</f>
        <v>0</v>
      </c>
    </row>
    <row r="130" spans="1:65" s="2" customFormat="1" ht="16.5" customHeight="1">
      <c r="A130" s="35"/>
      <c r="B130" s="36"/>
      <c r="C130" s="203" t="s">
        <v>188</v>
      </c>
      <c r="D130" s="203" t="s">
        <v>173</v>
      </c>
      <c r="E130" s="204" t="s">
        <v>730</v>
      </c>
      <c r="F130" s="205" t="s">
        <v>731</v>
      </c>
      <c r="G130" s="206" t="s">
        <v>314</v>
      </c>
      <c r="H130" s="207">
        <v>6</v>
      </c>
      <c r="I130" s="208"/>
      <c r="J130" s="209">
        <f>ROUND(I130*H130,2)</f>
        <v>0</v>
      </c>
      <c r="K130" s="205" t="s">
        <v>177</v>
      </c>
      <c r="L130" s="40"/>
      <c r="M130" s="210" t="s">
        <v>1</v>
      </c>
      <c r="N130" s="211" t="s">
        <v>41</v>
      </c>
      <c r="O130" s="72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2">
        <f>S130*H130</f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126</v>
      </c>
      <c r="AT130" s="214" t="s">
        <v>173</v>
      </c>
      <c r="AU130" s="214" t="s">
        <v>169</v>
      </c>
      <c r="AY130" s="18" t="s">
        <v>170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8" t="s">
        <v>169</v>
      </c>
      <c r="BK130" s="215">
        <f>ROUND(I130*H130,2)</f>
        <v>0</v>
      </c>
      <c r="BL130" s="18" t="s">
        <v>126</v>
      </c>
      <c r="BM130" s="214" t="s">
        <v>732</v>
      </c>
    </row>
    <row r="131" spans="1:65" s="2" customFormat="1" ht="16.5" customHeight="1">
      <c r="A131" s="35"/>
      <c r="B131" s="36"/>
      <c r="C131" s="239" t="s">
        <v>184</v>
      </c>
      <c r="D131" s="239" t="s">
        <v>196</v>
      </c>
      <c r="E131" s="240" t="s">
        <v>733</v>
      </c>
      <c r="F131" s="241" t="s">
        <v>734</v>
      </c>
      <c r="G131" s="242" t="s">
        <v>314</v>
      </c>
      <c r="H131" s="243">
        <v>6</v>
      </c>
      <c r="I131" s="244"/>
      <c r="J131" s="245">
        <f>ROUND(I131*H131,2)</f>
        <v>0</v>
      </c>
      <c r="K131" s="241" t="s">
        <v>177</v>
      </c>
      <c r="L131" s="246"/>
      <c r="M131" s="247" t="s">
        <v>1</v>
      </c>
      <c r="N131" s="248" t="s">
        <v>41</v>
      </c>
      <c r="O131" s="72"/>
      <c r="P131" s="212">
        <f>O131*H131</f>
        <v>0</v>
      </c>
      <c r="Q131" s="212">
        <v>5.4000000000000003E-3</v>
      </c>
      <c r="R131" s="212">
        <f>Q131*H131</f>
        <v>3.2399999999999998E-2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199</v>
      </c>
      <c r="AT131" s="214" t="s">
        <v>196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126</v>
      </c>
      <c r="BM131" s="214" t="s">
        <v>735</v>
      </c>
    </row>
    <row r="132" spans="1:65" s="2" customFormat="1" ht="16.5" customHeight="1">
      <c r="A132" s="35"/>
      <c r="B132" s="36"/>
      <c r="C132" s="203" t="s">
        <v>195</v>
      </c>
      <c r="D132" s="203" t="s">
        <v>173</v>
      </c>
      <c r="E132" s="204" t="s">
        <v>736</v>
      </c>
      <c r="F132" s="205" t="s">
        <v>737</v>
      </c>
      <c r="G132" s="206" t="s">
        <v>263</v>
      </c>
      <c r="H132" s="207">
        <v>6</v>
      </c>
      <c r="I132" s="208"/>
      <c r="J132" s="209">
        <f>ROUND(I132*H132,2)</f>
        <v>0</v>
      </c>
      <c r="K132" s="205" t="s">
        <v>177</v>
      </c>
      <c r="L132" s="40"/>
      <c r="M132" s="210" t="s">
        <v>1</v>
      </c>
      <c r="N132" s="211" t="s">
        <v>41</v>
      </c>
      <c r="O132" s="72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126</v>
      </c>
      <c r="AT132" s="214" t="s">
        <v>173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126</v>
      </c>
      <c r="BM132" s="214" t="s">
        <v>738</v>
      </c>
    </row>
    <row r="133" spans="1:65" s="2" customFormat="1" ht="21.75" customHeight="1">
      <c r="A133" s="35"/>
      <c r="B133" s="36"/>
      <c r="C133" s="203" t="s">
        <v>202</v>
      </c>
      <c r="D133" s="203" t="s">
        <v>173</v>
      </c>
      <c r="E133" s="204" t="s">
        <v>739</v>
      </c>
      <c r="F133" s="205" t="s">
        <v>740</v>
      </c>
      <c r="G133" s="206" t="s">
        <v>205</v>
      </c>
      <c r="H133" s="249"/>
      <c r="I133" s="208"/>
      <c r="J133" s="209">
        <f>ROUND(I133*H133,2)</f>
        <v>0</v>
      </c>
      <c r="K133" s="205" t="s">
        <v>177</v>
      </c>
      <c r="L133" s="40"/>
      <c r="M133" s="210" t="s">
        <v>1</v>
      </c>
      <c r="N133" s="211" t="s">
        <v>41</v>
      </c>
      <c r="O133" s="72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2">
        <f>S133*H133</f>
        <v>0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126</v>
      </c>
      <c r="AT133" s="214" t="s">
        <v>173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126</v>
      </c>
      <c r="BM133" s="214" t="s">
        <v>741</v>
      </c>
    </row>
    <row r="134" spans="1:65" s="12" customFormat="1" ht="22.9" customHeight="1">
      <c r="B134" s="187"/>
      <c r="C134" s="188"/>
      <c r="D134" s="189" t="s">
        <v>74</v>
      </c>
      <c r="E134" s="201" t="s">
        <v>310</v>
      </c>
      <c r="F134" s="201" t="s">
        <v>311</v>
      </c>
      <c r="G134" s="188"/>
      <c r="H134" s="188"/>
      <c r="I134" s="191"/>
      <c r="J134" s="202">
        <f>BK134</f>
        <v>0</v>
      </c>
      <c r="K134" s="188"/>
      <c r="L134" s="193"/>
      <c r="M134" s="194"/>
      <c r="N134" s="195"/>
      <c r="O134" s="195"/>
      <c r="P134" s="196">
        <f>P135</f>
        <v>0</v>
      </c>
      <c r="Q134" s="195"/>
      <c r="R134" s="196">
        <f>R135</f>
        <v>0</v>
      </c>
      <c r="S134" s="195"/>
      <c r="T134" s="196">
        <f>T135</f>
        <v>0</v>
      </c>
      <c r="U134" s="197"/>
      <c r="AR134" s="198" t="s">
        <v>169</v>
      </c>
      <c r="AT134" s="199" t="s">
        <v>74</v>
      </c>
      <c r="AU134" s="199" t="s">
        <v>83</v>
      </c>
      <c r="AY134" s="198" t="s">
        <v>170</v>
      </c>
      <c r="BK134" s="200">
        <f>BK135</f>
        <v>0</v>
      </c>
    </row>
    <row r="135" spans="1:65" s="2" customFormat="1" ht="16.5" customHeight="1">
      <c r="A135" s="35"/>
      <c r="B135" s="36"/>
      <c r="C135" s="203" t="s">
        <v>235</v>
      </c>
      <c r="D135" s="203" t="s">
        <v>173</v>
      </c>
      <c r="E135" s="204" t="s">
        <v>742</v>
      </c>
      <c r="F135" s="205" t="s">
        <v>743</v>
      </c>
      <c r="G135" s="206" t="s">
        <v>314</v>
      </c>
      <c r="H135" s="207">
        <v>6</v>
      </c>
      <c r="I135" s="208"/>
      <c r="J135" s="209">
        <f>ROUND(I135*H135,2)</f>
        <v>0</v>
      </c>
      <c r="K135" s="205" t="s">
        <v>1</v>
      </c>
      <c r="L135" s="40"/>
      <c r="M135" s="250" t="s">
        <v>1</v>
      </c>
      <c r="N135" s="251" t="s">
        <v>41</v>
      </c>
      <c r="O135" s="252"/>
      <c r="P135" s="253">
        <f>O135*H135</f>
        <v>0</v>
      </c>
      <c r="Q135" s="253">
        <v>0</v>
      </c>
      <c r="R135" s="253">
        <f>Q135*H135</f>
        <v>0</v>
      </c>
      <c r="S135" s="253">
        <v>0</v>
      </c>
      <c r="T135" s="253">
        <f>S135*H135</f>
        <v>0</v>
      </c>
      <c r="U135" s="254" t="s">
        <v>1</v>
      </c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184</v>
      </c>
      <c r="AT135" s="214" t="s">
        <v>173</v>
      </c>
      <c r="AU135" s="214" t="s">
        <v>169</v>
      </c>
      <c r="AY135" s="18" t="s">
        <v>170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8" t="s">
        <v>169</v>
      </c>
      <c r="BK135" s="215">
        <f>ROUND(I135*H135,2)</f>
        <v>0</v>
      </c>
      <c r="BL135" s="18" t="s">
        <v>184</v>
      </c>
      <c r="BM135" s="214" t="s">
        <v>744</v>
      </c>
    </row>
    <row r="136" spans="1:65" s="2" customFormat="1" ht="6.95" customHeight="1">
      <c r="A136" s="35"/>
      <c r="B136" s="55"/>
      <c r="C136" s="56"/>
      <c r="D136" s="56"/>
      <c r="E136" s="56"/>
      <c r="F136" s="56"/>
      <c r="G136" s="56"/>
      <c r="H136" s="56"/>
      <c r="I136" s="153"/>
      <c r="J136" s="56"/>
      <c r="K136" s="56"/>
      <c r="L136" s="40"/>
      <c r="M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</sheetData>
  <sheetProtection algorithmName="SHA-512" hashValue="ekOoQUBod2m4ly5hDOwRMgJXT7MlKUuhj8QJ7wcG+LtzQS8c40XEqwW2uromu9WdXf4mwp5bReadxi8XL8W8Lw==" saltValue="AWFwniJ8T+WOq0gO7qWl+O+mpnij8Tq2Hp3jaFa4py+pr0Wu5lM7Uu6DePNTdCxQmyn9Wj+hFmGBN7Ts4Uc8VQ==" spinCount="100000" sheet="1" objects="1" scenarios="1" formatColumns="0" formatRows="0" autoFilter="0"/>
  <autoFilter ref="C121:K135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123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745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ROUND(J124,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ROUND((SUM(BE124:BE199)),  2)</f>
        <v>0</v>
      </c>
      <c r="G33" s="35"/>
      <c r="H33" s="35"/>
      <c r="I33" s="132">
        <v>0.21</v>
      </c>
      <c r="J33" s="131">
        <f>ROUND(((SUM(BE124:BE199))*I33),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ROUND((SUM(BF124:BF199)),  2)</f>
        <v>0</v>
      </c>
      <c r="G34" s="35"/>
      <c r="H34" s="35"/>
      <c r="I34" s="132">
        <v>0.15</v>
      </c>
      <c r="J34" s="131">
        <f>ROUND(((SUM(BF124:BF199))*I34),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ROUND((SUM(BG124:BG199)),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ROUND((SUM(BH124:BH199)),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ROUND((SUM(BI124:BI199)),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14 - Drenáž, dešťová kanalizace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J124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J125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746</v>
      </c>
      <c r="E98" s="172"/>
      <c r="F98" s="172"/>
      <c r="G98" s="172"/>
      <c r="H98" s="172"/>
      <c r="I98" s="173"/>
      <c r="J98" s="174">
        <f>J126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747</v>
      </c>
      <c r="E99" s="172"/>
      <c r="F99" s="172"/>
      <c r="G99" s="172"/>
      <c r="H99" s="172"/>
      <c r="I99" s="173"/>
      <c r="J99" s="174">
        <f>J155</f>
        <v>0</v>
      </c>
      <c r="K99" s="170"/>
      <c r="L99" s="175"/>
    </row>
    <row r="100" spans="1:31" s="10" customFormat="1" ht="19.899999999999999" hidden="1" customHeight="1">
      <c r="B100" s="169"/>
      <c r="C100" s="170"/>
      <c r="D100" s="171" t="s">
        <v>748</v>
      </c>
      <c r="E100" s="172"/>
      <c r="F100" s="172"/>
      <c r="G100" s="172"/>
      <c r="H100" s="172"/>
      <c r="I100" s="173"/>
      <c r="J100" s="174">
        <f>J164</f>
        <v>0</v>
      </c>
      <c r="K100" s="170"/>
      <c r="L100" s="175"/>
    </row>
    <row r="101" spans="1:31" s="10" customFormat="1" ht="19.899999999999999" hidden="1" customHeight="1">
      <c r="B101" s="169"/>
      <c r="C101" s="170"/>
      <c r="D101" s="171" t="s">
        <v>749</v>
      </c>
      <c r="E101" s="172"/>
      <c r="F101" s="172"/>
      <c r="G101" s="172"/>
      <c r="H101" s="172"/>
      <c r="I101" s="173"/>
      <c r="J101" s="174">
        <f>J172</f>
        <v>0</v>
      </c>
      <c r="K101" s="170"/>
      <c r="L101" s="175"/>
    </row>
    <row r="102" spans="1:31" s="10" customFormat="1" ht="19.899999999999999" hidden="1" customHeight="1">
      <c r="B102" s="169"/>
      <c r="C102" s="170"/>
      <c r="D102" s="171" t="s">
        <v>598</v>
      </c>
      <c r="E102" s="172"/>
      <c r="F102" s="172"/>
      <c r="G102" s="172"/>
      <c r="H102" s="172"/>
      <c r="I102" s="173"/>
      <c r="J102" s="174">
        <f>J187</f>
        <v>0</v>
      </c>
      <c r="K102" s="170"/>
      <c r="L102" s="175"/>
    </row>
    <row r="103" spans="1:31" s="9" customFormat="1" ht="24.95" hidden="1" customHeight="1">
      <c r="B103" s="162"/>
      <c r="C103" s="163"/>
      <c r="D103" s="164" t="s">
        <v>151</v>
      </c>
      <c r="E103" s="165"/>
      <c r="F103" s="165"/>
      <c r="G103" s="165"/>
      <c r="H103" s="165"/>
      <c r="I103" s="166"/>
      <c r="J103" s="167">
        <f>J192</f>
        <v>0</v>
      </c>
      <c r="K103" s="163"/>
      <c r="L103" s="168"/>
    </row>
    <row r="104" spans="1:31" s="10" customFormat="1" ht="19.899999999999999" hidden="1" customHeight="1">
      <c r="B104" s="169"/>
      <c r="C104" s="170"/>
      <c r="D104" s="171" t="s">
        <v>750</v>
      </c>
      <c r="E104" s="172"/>
      <c r="F104" s="172"/>
      <c r="G104" s="172"/>
      <c r="H104" s="172"/>
      <c r="I104" s="173"/>
      <c r="J104" s="174">
        <f>J193</f>
        <v>0</v>
      </c>
      <c r="K104" s="170"/>
      <c r="L104" s="175"/>
    </row>
    <row r="105" spans="1:31" s="2" customFormat="1" ht="21.75" hidden="1" customHeight="1">
      <c r="A105" s="35"/>
      <c r="B105" s="36"/>
      <c r="C105" s="37"/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hidden="1" customHeight="1">
      <c r="A106" s="35"/>
      <c r="B106" s="55"/>
      <c r="C106" s="56"/>
      <c r="D106" s="56"/>
      <c r="E106" s="56"/>
      <c r="F106" s="56"/>
      <c r="G106" s="56"/>
      <c r="H106" s="56"/>
      <c r="I106" s="153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ht="11.25" hidden="1"/>
    <row r="108" spans="1:31" ht="11.25" hidden="1"/>
    <row r="109" spans="1:31" ht="11.25" hidden="1"/>
    <row r="110" spans="1:31" s="2" customFormat="1" ht="6.95" customHeight="1">
      <c r="A110" s="35"/>
      <c r="B110" s="57"/>
      <c r="C110" s="58"/>
      <c r="D110" s="58"/>
      <c r="E110" s="58"/>
      <c r="F110" s="58"/>
      <c r="G110" s="58"/>
      <c r="H110" s="58"/>
      <c r="I110" s="156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4.95" customHeight="1">
      <c r="A111" s="35"/>
      <c r="B111" s="36"/>
      <c r="C111" s="24" t="s">
        <v>153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329" t="str">
        <f>E7</f>
        <v>Sociální bydlení - Město Luby - II. etapa</v>
      </c>
      <c r="F114" s="330"/>
      <c r="G114" s="330"/>
      <c r="H114" s="330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144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>
      <c r="A116" s="35"/>
      <c r="B116" s="36"/>
      <c r="C116" s="37"/>
      <c r="D116" s="37"/>
      <c r="E116" s="285" t="str">
        <f>E9</f>
        <v>14 - Drenáž, dešťová kanalizace</v>
      </c>
      <c r="F116" s="331"/>
      <c r="G116" s="331"/>
      <c r="H116" s="331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>
      <c r="A118" s="35"/>
      <c r="B118" s="36"/>
      <c r="C118" s="30" t="s">
        <v>20</v>
      </c>
      <c r="D118" s="37"/>
      <c r="E118" s="37"/>
      <c r="F118" s="28" t="str">
        <f>F12</f>
        <v xml:space="preserve"> </v>
      </c>
      <c r="G118" s="37"/>
      <c r="H118" s="37"/>
      <c r="I118" s="118" t="s">
        <v>22</v>
      </c>
      <c r="J118" s="67">
        <f>IF(J12="","",J12)</f>
        <v>44041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23</v>
      </c>
      <c r="D120" s="37"/>
      <c r="E120" s="37"/>
      <c r="F120" s="28" t="str">
        <f>E15</f>
        <v>Město Luby, Náměstí 5. května 164, Luby</v>
      </c>
      <c r="G120" s="37"/>
      <c r="H120" s="37"/>
      <c r="I120" s="118" t="s">
        <v>31</v>
      </c>
      <c r="J120" s="33" t="str">
        <f>E21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29</v>
      </c>
      <c r="D121" s="37"/>
      <c r="E121" s="37"/>
      <c r="F121" s="28" t="str">
        <f>IF(E18="","",E18)</f>
        <v>Vyplň údaj</v>
      </c>
      <c r="G121" s="37"/>
      <c r="H121" s="37"/>
      <c r="I121" s="118" t="s">
        <v>33</v>
      </c>
      <c r="J121" s="33" t="str">
        <f>E24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>
      <c r="A122" s="35"/>
      <c r="B122" s="36"/>
      <c r="C122" s="37"/>
      <c r="D122" s="37"/>
      <c r="E122" s="37"/>
      <c r="F122" s="37"/>
      <c r="G122" s="37"/>
      <c r="H122" s="37"/>
      <c r="I122" s="116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29.25" customHeight="1">
      <c r="A123" s="176"/>
      <c r="B123" s="177"/>
      <c r="C123" s="178" t="s">
        <v>154</v>
      </c>
      <c r="D123" s="179" t="s">
        <v>60</v>
      </c>
      <c r="E123" s="179" t="s">
        <v>56</v>
      </c>
      <c r="F123" s="179" t="s">
        <v>57</v>
      </c>
      <c r="G123" s="179" t="s">
        <v>155</v>
      </c>
      <c r="H123" s="179" t="s">
        <v>156</v>
      </c>
      <c r="I123" s="180" t="s">
        <v>157</v>
      </c>
      <c r="J123" s="179" t="s">
        <v>148</v>
      </c>
      <c r="K123" s="181" t="s">
        <v>158</v>
      </c>
      <c r="L123" s="182"/>
      <c r="M123" s="76" t="s">
        <v>1</v>
      </c>
      <c r="N123" s="77" t="s">
        <v>39</v>
      </c>
      <c r="O123" s="77" t="s">
        <v>159</v>
      </c>
      <c r="P123" s="77" t="s">
        <v>160</v>
      </c>
      <c r="Q123" s="77" t="s">
        <v>161</v>
      </c>
      <c r="R123" s="77" t="s">
        <v>162</v>
      </c>
      <c r="S123" s="77" t="s">
        <v>163</v>
      </c>
      <c r="T123" s="77" t="s">
        <v>164</v>
      </c>
      <c r="U123" s="78" t="s">
        <v>165</v>
      </c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</row>
    <row r="124" spans="1:65" s="2" customFormat="1" ht="22.9" customHeight="1">
      <c r="A124" s="35"/>
      <c r="B124" s="36"/>
      <c r="C124" s="83" t="s">
        <v>166</v>
      </c>
      <c r="D124" s="37"/>
      <c r="E124" s="37"/>
      <c r="F124" s="37"/>
      <c r="G124" s="37"/>
      <c r="H124" s="37"/>
      <c r="I124" s="116"/>
      <c r="J124" s="183">
        <f>BK124</f>
        <v>0</v>
      </c>
      <c r="K124" s="37"/>
      <c r="L124" s="40"/>
      <c r="M124" s="79"/>
      <c r="N124" s="184"/>
      <c r="O124" s="80"/>
      <c r="P124" s="185">
        <f>P125+P192</f>
        <v>0</v>
      </c>
      <c r="Q124" s="80"/>
      <c r="R124" s="185">
        <f>R125+R192</f>
        <v>113.003028</v>
      </c>
      <c r="S124" s="80"/>
      <c r="T124" s="185">
        <f>T125+T192</f>
        <v>0</v>
      </c>
      <c r="U124" s="81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74</v>
      </c>
      <c r="AU124" s="18" t="s">
        <v>150</v>
      </c>
      <c r="BK124" s="186">
        <f>BK125+BK192</f>
        <v>0</v>
      </c>
    </row>
    <row r="125" spans="1:65" s="12" customFormat="1" ht="25.9" customHeight="1">
      <c r="B125" s="187"/>
      <c r="C125" s="188"/>
      <c r="D125" s="189" t="s">
        <v>74</v>
      </c>
      <c r="E125" s="190" t="s">
        <v>258</v>
      </c>
      <c r="F125" s="190" t="s">
        <v>259</v>
      </c>
      <c r="G125" s="188"/>
      <c r="H125" s="188"/>
      <c r="I125" s="191"/>
      <c r="J125" s="192">
        <f>BK125</f>
        <v>0</v>
      </c>
      <c r="K125" s="188"/>
      <c r="L125" s="193"/>
      <c r="M125" s="194"/>
      <c r="N125" s="195"/>
      <c r="O125" s="195"/>
      <c r="P125" s="196">
        <f>P126+P155+P164+P172+P187</f>
        <v>0</v>
      </c>
      <c r="Q125" s="195"/>
      <c r="R125" s="196">
        <f>R126+R155+R164+R172+R187</f>
        <v>112.867176</v>
      </c>
      <c r="S125" s="195"/>
      <c r="T125" s="196">
        <f>T126+T155+T164+T172+T187</f>
        <v>0</v>
      </c>
      <c r="U125" s="197"/>
      <c r="AR125" s="198" t="s">
        <v>83</v>
      </c>
      <c r="AT125" s="199" t="s">
        <v>74</v>
      </c>
      <c r="AU125" s="199" t="s">
        <v>75</v>
      </c>
      <c r="AY125" s="198" t="s">
        <v>170</v>
      </c>
      <c r="BK125" s="200">
        <f>BK126+BK155+BK164+BK172+BK187</f>
        <v>0</v>
      </c>
    </row>
    <row r="126" spans="1:65" s="12" customFormat="1" ht="22.9" customHeight="1">
      <c r="B126" s="187"/>
      <c r="C126" s="188"/>
      <c r="D126" s="189" t="s">
        <v>74</v>
      </c>
      <c r="E126" s="201" t="s">
        <v>83</v>
      </c>
      <c r="F126" s="201" t="s">
        <v>751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SUM(P127:P154)</f>
        <v>0</v>
      </c>
      <c r="Q126" s="195"/>
      <c r="R126" s="196">
        <f>SUM(R127:R154)</f>
        <v>15.160459999999999</v>
      </c>
      <c r="S126" s="195"/>
      <c r="T126" s="196">
        <f>SUM(T127:T154)</f>
        <v>0</v>
      </c>
      <c r="U126" s="197"/>
      <c r="AR126" s="198" t="s">
        <v>83</v>
      </c>
      <c r="AT126" s="199" t="s">
        <v>74</v>
      </c>
      <c r="AU126" s="199" t="s">
        <v>83</v>
      </c>
      <c r="AY126" s="198" t="s">
        <v>170</v>
      </c>
      <c r="BK126" s="200">
        <f>SUM(BK127:BK154)</f>
        <v>0</v>
      </c>
    </row>
    <row r="127" spans="1:65" s="2" customFormat="1" ht="16.5" customHeight="1">
      <c r="A127" s="35"/>
      <c r="B127" s="36"/>
      <c r="C127" s="203" t="s">
        <v>83</v>
      </c>
      <c r="D127" s="203" t="s">
        <v>173</v>
      </c>
      <c r="E127" s="204" t="s">
        <v>752</v>
      </c>
      <c r="F127" s="205" t="s">
        <v>753</v>
      </c>
      <c r="G127" s="206" t="s">
        <v>616</v>
      </c>
      <c r="H127" s="207">
        <v>162.19999999999999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2">
        <f>S127*H127</f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184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184</v>
      </c>
      <c r="BM127" s="214" t="s">
        <v>754</v>
      </c>
    </row>
    <row r="128" spans="1:65" s="13" customFormat="1" ht="11.25">
      <c r="B128" s="216"/>
      <c r="C128" s="217"/>
      <c r="D128" s="218" t="s">
        <v>179</v>
      </c>
      <c r="E128" s="219" t="s">
        <v>1</v>
      </c>
      <c r="F128" s="220" t="s">
        <v>755</v>
      </c>
      <c r="G128" s="217"/>
      <c r="H128" s="221">
        <v>162.19999999999999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5"/>
      <c r="U128" s="226"/>
      <c r="AT128" s="227" t="s">
        <v>179</v>
      </c>
      <c r="AU128" s="227" t="s">
        <v>169</v>
      </c>
      <c r="AV128" s="13" t="s">
        <v>169</v>
      </c>
      <c r="AW128" s="13" t="s">
        <v>32</v>
      </c>
      <c r="AX128" s="13" t="s">
        <v>75</v>
      </c>
      <c r="AY128" s="227" t="s">
        <v>170</v>
      </c>
    </row>
    <row r="129" spans="1:65" s="14" customFormat="1" ht="11.25">
      <c r="B129" s="228"/>
      <c r="C129" s="229"/>
      <c r="D129" s="218" t="s">
        <v>179</v>
      </c>
      <c r="E129" s="230" t="s">
        <v>1</v>
      </c>
      <c r="F129" s="231" t="s">
        <v>183</v>
      </c>
      <c r="G129" s="229"/>
      <c r="H129" s="232">
        <v>162.19999999999999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6"/>
      <c r="U129" s="237"/>
      <c r="AT129" s="238" t="s">
        <v>179</v>
      </c>
      <c r="AU129" s="238" t="s">
        <v>169</v>
      </c>
      <c r="AV129" s="14" t="s">
        <v>184</v>
      </c>
      <c r="AW129" s="14" t="s">
        <v>32</v>
      </c>
      <c r="AX129" s="14" t="s">
        <v>83</v>
      </c>
      <c r="AY129" s="238" t="s">
        <v>170</v>
      </c>
    </row>
    <row r="130" spans="1:65" s="2" customFormat="1" ht="33" customHeight="1">
      <c r="A130" s="35"/>
      <c r="B130" s="36"/>
      <c r="C130" s="203" t="s">
        <v>169</v>
      </c>
      <c r="D130" s="203" t="s">
        <v>173</v>
      </c>
      <c r="E130" s="204" t="s">
        <v>756</v>
      </c>
      <c r="F130" s="205" t="s">
        <v>757</v>
      </c>
      <c r="G130" s="206" t="s">
        <v>616</v>
      </c>
      <c r="H130" s="207">
        <v>135</v>
      </c>
      <c r="I130" s="208"/>
      <c r="J130" s="209">
        <f>ROUND(I130*H130,2)</f>
        <v>0</v>
      </c>
      <c r="K130" s="205" t="s">
        <v>177</v>
      </c>
      <c r="L130" s="40"/>
      <c r="M130" s="210" t="s">
        <v>1</v>
      </c>
      <c r="N130" s="211" t="s">
        <v>41</v>
      </c>
      <c r="O130" s="72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2">
        <f>S130*H130</f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184</v>
      </c>
      <c r="AT130" s="214" t="s">
        <v>173</v>
      </c>
      <c r="AU130" s="214" t="s">
        <v>169</v>
      </c>
      <c r="AY130" s="18" t="s">
        <v>170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8" t="s">
        <v>169</v>
      </c>
      <c r="BK130" s="215">
        <f>ROUND(I130*H130,2)</f>
        <v>0</v>
      </c>
      <c r="BL130" s="18" t="s">
        <v>184</v>
      </c>
      <c r="BM130" s="214" t="s">
        <v>758</v>
      </c>
    </row>
    <row r="131" spans="1:65" s="13" customFormat="1" ht="11.25">
      <c r="B131" s="216"/>
      <c r="C131" s="217"/>
      <c r="D131" s="218" t="s">
        <v>179</v>
      </c>
      <c r="E131" s="219" t="s">
        <v>1</v>
      </c>
      <c r="F131" s="220" t="s">
        <v>759</v>
      </c>
      <c r="G131" s="217"/>
      <c r="H131" s="221">
        <v>135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5"/>
      <c r="U131" s="226"/>
      <c r="AT131" s="227" t="s">
        <v>179</v>
      </c>
      <c r="AU131" s="227" t="s">
        <v>169</v>
      </c>
      <c r="AV131" s="13" t="s">
        <v>169</v>
      </c>
      <c r="AW131" s="13" t="s">
        <v>32</v>
      </c>
      <c r="AX131" s="13" t="s">
        <v>75</v>
      </c>
      <c r="AY131" s="227" t="s">
        <v>170</v>
      </c>
    </row>
    <row r="132" spans="1:65" s="14" customFormat="1" ht="11.25">
      <c r="B132" s="228"/>
      <c r="C132" s="229"/>
      <c r="D132" s="218" t="s">
        <v>179</v>
      </c>
      <c r="E132" s="230" t="s">
        <v>1</v>
      </c>
      <c r="F132" s="231" t="s">
        <v>183</v>
      </c>
      <c r="G132" s="229"/>
      <c r="H132" s="232">
        <v>135</v>
      </c>
      <c r="I132" s="233"/>
      <c r="J132" s="229"/>
      <c r="K132" s="229"/>
      <c r="L132" s="234"/>
      <c r="M132" s="235"/>
      <c r="N132" s="236"/>
      <c r="O132" s="236"/>
      <c r="P132" s="236"/>
      <c r="Q132" s="236"/>
      <c r="R132" s="236"/>
      <c r="S132" s="236"/>
      <c r="T132" s="236"/>
      <c r="U132" s="237"/>
      <c r="AT132" s="238" t="s">
        <v>179</v>
      </c>
      <c r="AU132" s="238" t="s">
        <v>169</v>
      </c>
      <c r="AV132" s="14" t="s">
        <v>184</v>
      </c>
      <c r="AW132" s="14" t="s">
        <v>32</v>
      </c>
      <c r="AX132" s="14" t="s">
        <v>83</v>
      </c>
      <c r="AY132" s="238" t="s">
        <v>170</v>
      </c>
    </row>
    <row r="133" spans="1:65" s="2" customFormat="1" ht="21.75" customHeight="1">
      <c r="A133" s="35"/>
      <c r="B133" s="36"/>
      <c r="C133" s="203" t="s">
        <v>188</v>
      </c>
      <c r="D133" s="203" t="s">
        <v>173</v>
      </c>
      <c r="E133" s="204" t="s">
        <v>760</v>
      </c>
      <c r="F133" s="205" t="s">
        <v>761</v>
      </c>
      <c r="G133" s="206" t="s">
        <v>616</v>
      </c>
      <c r="H133" s="207">
        <v>27.2</v>
      </c>
      <c r="I133" s="208"/>
      <c r="J133" s="209">
        <f>ROUND(I133*H133,2)</f>
        <v>0</v>
      </c>
      <c r="K133" s="205" t="s">
        <v>177</v>
      </c>
      <c r="L133" s="40"/>
      <c r="M133" s="210" t="s">
        <v>1</v>
      </c>
      <c r="N133" s="211" t="s">
        <v>41</v>
      </c>
      <c r="O133" s="72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2">
        <f>S133*H133</f>
        <v>0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184</v>
      </c>
      <c r="AT133" s="214" t="s">
        <v>173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184</v>
      </c>
      <c r="BM133" s="214" t="s">
        <v>762</v>
      </c>
    </row>
    <row r="134" spans="1:65" s="13" customFormat="1" ht="11.25">
      <c r="B134" s="216"/>
      <c r="C134" s="217"/>
      <c r="D134" s="218" t="s">
        <v>179</v>
      </c>
      <c r="E134" s="219" t="s">
        <v>1</v>
      </c>
      <c r="F134" s="220" t="s">
        <v>763</v>
      </c>
      <c r="G134" s="217"/>
      <c r="H134" s="221">
        <v>27.2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5"/>
      <c r="U134" s="226"/>
      <c r="AT134" s="227" t="s">
        <v>179</v>
      </c>
      <c r="AU134" s="227" t="s">
        <v>169</v>
      </c>
      <c r="AV134" s="13" t="s">
        <v>169</v>
      </c>
      <c r="AW134" s="13" t="s">
        <v>32</v>
      </c>
      <c r="AX134" s="13" t="s">
        <v>75</v>
      </c>
      <c r="AY134" s="227" t="s">
        <v>170</v>
      </c>
    </row>
    <row r="135" spans="1:65" s="14" customFormat="1" ht="11.25">
      <c r="B135" s="228"/>
      <c r="C135" s="229"/>
      <c r="D135" s="218" t="s">
        <v>179</v>
      </c>
      <c r="E135" s="230" t="s">
        <v>1</v>
      </c>
      <c r="F135" s="231" t="s">
        <v>183</v>
      </c>
      <c r="G135" s="229"/>
      <c r="H135" s="232">
        <v>27.2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6"/>
      <c r="U135" s="237"/>
      <c r="AT135" s="238" t="s">
        <v>179</v>
      </c>
      <c r="AU135" s="238" t="s">
        <v>169</v>
      </c>
      <c r="AV135" s="14" t="s">
        <v>184</v>
      </c>
      <c r="AW135" s="14" t="s">
        <v>32</v>
      </c>
      <c r="AX135" s="14" t="s">
        <v>83</v>
      </c>
      <c r="AY135" s="238" t="s">
        <v>170</v>
      </c>
    </row>
    <row r="136" spans="1:65" s="2" customFormat="1" ht="16.5" customHeight="1">
      <c r="A136" s="35"/>
      <c r="B136" s="36"/>
      <c r="C136" s="203" t="s">
        <v>184</v>
      </c>
      <c r="D136" s="203" t="s">
        <v>173</v>
      </c>
      <c r="E136" s="204" t="s">
        <v>764</v>
      </c>
      <c r="F136" s="205" t="s">
        <v>765</v>
      </c>
      <c r="G136" s="206" t="s">
        <v>176</v>
      </c>
      <c r="H136" s="207">
        <v>47.6</v>
      </c>
      <c r="I136" s="208"/>
      <c r="J136" s="209">
        <f>ROUND(I136*H136,2)</f>
        <v>0</v>
      </c>
      <c r="K136" s="205" t="s">
        <v>177</v>
      </c>
      <c r="L136" s="40"/>
      <c r="M136" s="210" t="s">
        <v>1</v>
      </c>
      <c r="N136" s="211" t="s">
        <v>41</v>
      </c>
      <c r="O136" s="72"/>
      <c r="P136" s="212">
        <f>O136*H136</f>
        <v>0</v>
      </c>
      <c r="Q136" s="212">
        <v>8.4999999999999995E-4</v>
      </c>
      <c r="R136" s="212">
        <f>Q136*H136</f>
        <v>4.0459999999999996E-2</v>
      </c>
      <c r="S136" s="212">
        <v>0</v>
      </c>
      <c r="T136" s="212">
        <f>S136*H136</f>
        <v>0</v>
      </c>
      <c r="U136" s="213" t="s">
        <v>1</v>
      </c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4" t="s">
        <v>184</v>
      </c>
      <c r="AT136" s="214" t="s">
        <v>173</v>
      </c>
      <c r="AU136" s="214" t="s">
        <v>169</v>
      </c>
      <c r="AY136" s="18" t="s">
        <v>170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8" t="s">
        <v>169</v>
      </c>
      <c r="BK136" s="215">
        <f>ROUND(I136*H136,2)</f>
        <v>0</v>
      </c>
      <c r="BL136" s="18" t="s">
        <v>184</v>
      </c>
      <c r="BM136" s="214" t="s">
        <v>766</v>
      </c>
    </row>
    <row r="137" spans="1:65" s="13" customFormat="1" ht="11.25">
      <c r="B137" s="216"/>
      <c r="C137" s="217"/>
      <c r="D137" s="218" t="s">
        <v>179</v>
      </c>
      <c r="E137" s="219" t="s">
        <v>1</v>
      </c>
      <c r="F137" s="220" t="s">
        <v>767</v>
      </c>
      <c r="G137" s="217"/>
      <c r="H137" s="221">
        <v>47.6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5"/>
      <c r="U137" s="226"/>
      <c r="AT137" s="227" t="s">
        <v>179</v>
      </c>
      <c r="AU137" s="227" t="s">
        <v>169</v>
      </c>
      <c r="AV137" s="13" t="s">
        <v>169</v>
      </c>
      <c r="AW137" s="13" t="s">
        <v>32</v>
      </c>
      <c r="AX137" s="13" t="s">
        <v>75</v>
      </c>
      <c r="AY137" s="227" t="s">
        <v>170</v>
      </c>
    </row>
    <row r="138" spans="1:65" s="14" customFormat="1" ht="11.25">
      <c r="B138" s="228"/>
      <c r="C138" s="229"/>
      <c r="D138" s="218" t="s">
        <v>179</v>
      </c>
      <c r="E138" s="230" t="s">
        <v>1</v>
      </c>
      <c r="F138" s="231" t="s">
        <v>183</v>
      </c>
      <c r="G138" s="229"/>
      <c r="H138" s="232">
        <v>47.6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6"/>
      <c r="U138" s="237"/>
      <c r="AT138" s="238" t="s">
        <v>179</v>
      </c>
      <c r="AU138" s="238" t="s">
        <v>169</v>
      </c>
      <c r="AV138" s="14" t="s">
        <v>184</v>
      </c>
      <c r="AW138" s="14" t="s">
        <v>32</v>
      </c>
      <c r="AX138" s="14" t="s">
        <v>83</v>
      </c>
      <c r="AY138" s="238" t="s">
        <v>170</v>
      </c>
    </row>
    <row r="139" spans="1:65" s="2" customFormat="1" ht="21.75" customHeight="1">
      <c r="A139" s="35"/>
      <c r="B139" s="36"/>
      <c r="C139" s="203" t="s">
        <v>195</v>
      </c>
      <c r="D139" s="203" t="s">
        <v>173</v>
      </c>
      <c r="E139" s="204" t="s">
        <v>768</v>
      </c>
      <c r="F139" s="205" t="s">
        <v>769</v>
      </c>
      <c r="G139" s="206" t="s">
        <v>176</v>
      </c>
      <c r="H139" s="207">
        <v>47.6</v>
      </c>
      <c r="I139" s="208"/>
      <c r="J139" s="209">
        <f>ROUND(I139*H139,2)</f>
        <v>0</v>
      </c>
      <c r="K139" s="205" t="s">
        <v>177</v>
      </c>
      <c r="L139" s="40"/>
      <c r="M139" s="210" t="s">
        <v>1</v>
      </c>
      <c r="N139" s="211" t="s">
        <v>41</v>
      </c>
      <c r="O139" s="72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2">
        <f>S139*H139</f>
        <v>0</v>
      </c>
      <c r="U139" s="213" t="s">
        <v>1</v>
      </c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184</v>
      </c>
      <c r="AT139" s="214" t="s">
        <v>173</v>
      </c>
      <c r="AU139" s="214" t="s">
        <v>169</v>
      </c>
      <c r="AY139" s="18" t="s">
        <v>170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8" t="s">
        <v>169</v>
      </c>
      <c r="BK139" s="215">
        <f>ROUND(I139*H139,2)</f>
        <v>0</v>
      </c>
      <c r="BL139" s="18" t="s">
        <v>184</v>
      </c>
      <c r="BM139" s="214" t="s">
        <v>770</v>
      </c>
    </row>
    <row r="140" spans="1:65" s="2" customFormat="1" ht="21.75" customHeight="1">
      <c r="A140" s="35"/>
      <c r="B140" s="36"/>
      <c r="C140" s="203" t="s">
        <v>202</v>
      </c>
      <c r="D140" s="203" t="s">
        <v>173</v>
      </c>
      <c r="E140" s="204" t="s">
        <v>771</v>
      </c>
      <c r="F140" s="205" t="s">
        <v>772</v>
      </c>
      <c r="G140" s="206" t="s">
        <v>616</v>
      </c>
      <c r="H140" s="207">
        <v>125.12</v>
      </c>
      <c r="I140" s="208"/>
      <c r="J140" s="209">
        <f>ROUND(I140*H140,2)</f>
        <v>0</v>
      </c>
      <c r="K140" s="205" t="s">
        <v>177</v>
      </c>
      <c r="L140" s="40"/>
      <c r="M140" s="210" t="s">
        <v>1</v>
      </c>
      <c r="N140" s="211" t="s">
        <v>41</v>
      </c>
      <c r="O140" s="72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2">
        <f>S140*H140</f>
        <v>0</v>
      </c>
      <c r="U140" s="213" t="s">
        <v>1</v>
      </c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184</v>
      </c>
      <c r="AT140" s="214" t="s">
        <v>173</v>
      </c>
      <c r="AU140" s="214" t="s">
        <v>169</v>
      </c>
      <c r="AY140" s="18" t="s">
        <v>170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8" t="s">
        <v>169</v>
      </c>
      <c r="BK140" s="215">
        <f>ROUND(I140*H140,2)</f>
        <v>0</v>
      </c>
      <c r="BL140" s="18" t="s">
        <v>184</v>
      </c>
      <c r="BM140" s="214" t="s">
        <v>773</v>
      </c>
    </row>
    <row r="141" spans="1:65" s="16" customFormat="1" ht="11.25">
      <c r="B141" s="271"/>
      <c r="C141" s="272"/>
      <c r="D141" s="218" t="s">
        <v>179</v>
      </c>
      <c r="E141" s="273" t="s">
        <v>1</v>
      </c>
      <c r="F141" s="274" t="s">
        <v>774</v>
      </c>
      <c r="G141" s="272"/>
      <c r="H141" s="273" t="s">
        <v>1</v>
      </c>
      <c r="I141" s="275"/>
      <c r="J141" s="272"/>
      <c r="K141" s="272"/>
      <c r="L141" s="276"/>
      <c r="M141" s="277"/>
      <c r="N141" s="278"/>
      <c r="O141" s="278"/>
      <c r="P141" s="278"/>
      <c r="Q141" s="278"/>
      <c r="R141" s="278"/>
      <c r="S141" s="278"/>
      <c r="T141" s="278"/>
      <c r="U141" s="279"/>
      <c r="AT141" s="280" t="s">
        <v>179</v>
      </c>
      <c r="AU141" s="280" t="s">
        <v>169</v>
      </c>
      <c r="AV141" s="16" t="s">
        <v>83</v>
      </c>
      <c r="AW141" s="16" t="s">
        <v>32</v>
      </c>
      <c r="AX141" s="16" t="s">
        <v>75</v>
      </c>
      <c r="AY141" s="280" t="s">
        <v>170</v>
      </c>
    </row>
    <row r="142" spans="1:65" s="13" customFormat="1" ht="11.25">
      <c r="B142" s="216"/>
      <c r="C142" s="217"/>
      <c r="D142" s="218" t="s">
        <v>179</v>
      </c>
      <c r="E142" s="219" t="s">
        <v>1</v>
      </c>
      <c r="F142" s="220" t="s">
        <v>775</v>
      </c>
      <c r="G142" s="217"/>
      <c r="H142" s="221">
        <v>27.2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5"/>
      <c r="U142" s="226"/>
      <c r="AT142" s="227" t="s">
        <v>179</v>
      </c>
      <c r="AU142" s="227" t="s">
        <v>169</v>
      </c>
      <c r="AV142" s="13" t="s">
        <v>169</v>
      </c>
      <c r="AW142" s="13" t="s">
        <v>32</v>
      </c>
      <c r="AX142" s="13" t="s">
        <v>75</v>
      </c>
      <c r="AY142" s="227" t="s">
        <v>170</v>
      </c>
    </row>
    <row r="143" spans="1:65" s="13" customFormat="1" ht="11.25">
      <c r="B143" s="216"/>
      <c r="C143" s="217"/>
      <c r="D143" s="218" t="s">
        <v>179</v>
      </c>
      <c r="E143" s="219" t="s">
        <v>1</v>
      </c>
      <c r="F143" s="220" t="s">
        <v>776</v>
      </c>
      <c r="G143" s="217"/>
      <c r="H143" s="221">
        <v>-10.08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5"/>
      <c r="U143" s="226"/>
      <c r="AT143" s="227" t="s">
        <v>179</v>
      </c>
      <c r="AU143" s="227" t="s">
        <v>169</v>
      </c>
      <c r="AV143" s="13" t="s">
        <v>169</v>
      </c>
      <c r="AW143" s="13" t="s">
        <v>32</v>
      </c>
      <c r="AX143" s="13" t="s">
        <v>75</v>
      </c>
      <c r="AY143" s="227" t="s">
        <v>170</v>
      </c>
    </row>
    <row r="144" spans="1:65" s="15" customFormat="1" ht="11.25">
      <c r="B144" s="258"/>
      <c r="C144" s="259"/>
      <c r="D144" s="218" t="s">
        <v>179</v>
      </c>
      <c r="E144" s="260" t="s">
        <v>1</v>
      </c>
      <c r="F144" s="261" t="s">
        <v>280</v>
      </c>
      <c r="G144" s="259"/>
      <c r="H144" s="262">
        <v>17.12</v>
      </c>
      <c r="I144" s="263"/>
      <c r="J144" s="259"/>
      <c r="K144" s="259"/>
      <c r="L144" s="264"/>
      <c r="M144" s="265"/>
      <c r="N144" s="266"/>
      <c r="O144" s="266"/>
      <c r="P144" s="266"/>
      <c r="Q144" s="266"/>
      <c r="R144" s="266"/>
      <c r="S144" s="266"/>
      <c r="T144" s="266"/>
      <c r="U144" s="267"/>
      <c r="AT144" s="268" t="s">
        <v>179</v>
      </c>
      <c r="AU144" s="268" t="s">
        <v>169</v>
      </c>
      <c r="AV144" s="15" t="s">
        <v>188</v>
      </c>
      <c r="AW144" s="15" t="s">
        <v>32</v>
      </c>
      <c r="AX144" s="15" t="s">
        <v>75</v>
      </c>
      <c r="AY144" s="268" t="s">
        <v>170</v>
      </c>
    </row>
    <row r="145" spans="1:65" s="16" customFormat="1" ht="11.25">
      <c r="B145" s="271"/>
      <c r="C145" s="272"/>
      <c r="D145" s="218" t="s">
        <v>179</v>
      </c>
      <c r="E145" s="273" t="s">
        <v>1</v>
      </c>
      <c r="F145" s="274" t="s">
        <v>777</v>
      </c>
      <c r="G145" s="272"/>
      <c r="H145" s="273" t="s">
        <v>1</v>
      </c>
      <c r="I145" s="275"/>
      <c r="J145" s="272"/>
      <c r="K145" s="272"/>
      <c r="L145" s="276"/>
      <c r="M145" s="277"/>
      <c r="N145" s="278"/>
      <c r="O145" s="278"/>
      <c r="P145" s="278"/>
      <c r="Q145" s="278"/>
      <c r="R145" s="278"/>
      <c r="S145" s="278"/>
      <c r="T145" s="278"/>
      <c r="U145" s="279"/>
      <c r="AT145" s="280" t="s">
        <v>179</v>
      </c>
      <c r="AU145" s="280" t="s">
        <v>169</v>
      </c>
      <c r="AV145" s="16" t="s">
        <v>83</v>
      </c>
      <c r="AW145" s="16" t="s">
        <v>32</v>
      </c>
      <c r="AX145" s="16" t="s">
        <v>75</v>
      </c>
      <c r="AY145" s="280" t="s">
        <v>170</v>
      </c>
    </row>
    <row r="146" spans="1:65" s="13" customFormat="1" ht="11.25">
      <c r="B146" s="216"/>
      <c r="C146" s="217"/>
      <c r="D146" s="218" t="s">
        <v>179</v>
      </c>
      <c r="E146" s="219" t="s">
        <v>1</v>
      </c>
      <c r="F146" s="220" t="s">
        <v>778</v>
      </c>
      <c r="G146" s="217"/>
      <c r="H146" s="221">
        <v>135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5"/>
      <c r="U146" s="226"/>
      <c r="AT146" s="227" t="s">
        <v>179</v>
      </c>
      <c r="AU146" s="227" t="s">
        <v>169</v>
      </c>
      <c r="AV146" s="13" t="s">
        <v>169</v>
      </c>
      <c r="AW146" s="13" t="s">
        <v>32</v>
      </c>
      <c r="AX146" s="13" t="s">
        <v>75</v>
      </c>
      <c r="AY146" s="227" t="s">
        <v>170</v>
      </c>
    </row>
    <row r="147" spans="1:65" s="13" customFormat="1" ht="11.25">
      <c r="B147" s="216"/>
      <c r="C147" s="217"/>
      <c r="D147" s="218" t="s">
        <v>179</v>
      </c>
      <c r="E147" s="219" t="s">
        <v>1</v>
      </c>
      <c r="F147" s="220" t="s">
        <v>779</v>
      </c>
      <c r="G147" s="217"/>
      <c r="H147" s="221">
        <v>-15.48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5"/>
      <c r="U147" s="226"/>
      <c r="AT147" s="227" t="s">
        <v>179</v>
      </c>
      <c r="AU147" s="227" t="s">
        <v>169</v>
      </c>
      <c r="AV147" s="13" t="s">
        <v>169</v>
      </c>
      <c r="AW147" s="13" t="s">
        <v>32</v>
      </c>
      <c r="AX147" s="13" t="s">
        <v>75</v>
      </c>
      <c r="AY147" s="227" t="s">
        <v>170</v>
      </c>
    </row>
    <row r="148" spans="1:65" s="13" customFormat="1" ht="11.25">
      <c r="B148" s="216"/>
      <c r="C148" s="217"/>
      <c r="D148" s="218" t="s">
        <v>179</v>
      </c>
      <c r="E148" s="219" t="s">
        <v>1</v>
      </c>
      <c r="F148" s="220" t="s">
        <v>780</v>
      </c>
      <c r="G148" s="217"/>
      <c r="H148" s="221">
        <v>-11.52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5"/>
      <c r="U148" s="226"/>
      <c r="AT148" s="227" t="s">
        <v>179</v>
      </c>
      <c r="AU148" s="227" t="s">
        <v>169</v>
      </c>
      <c r="AV148" s="13" t="s">
        <v>169</v>
      </c>
      <c r="AW148" s="13" t="s">
        <v>32</v>
      </c>
      <c r="AX148" s="13" t="s">
        <v>75</v>
      </c>
      <c r="AY148" s="227" t="s">
        <v>170</v>
      </c>
    </row>
    <row r="149" spans="1:65" s="15" customFormat="1" ht="11.25">
      <c r="B149" s="258"/>
      <c r="C149" s="259"/>
      <c r="D149" s="218" t="s">
        <v>179</v>
      </c>
      <c r="E149" s="260" t="s">
        <v>1</v>
      </c>
      <c r="F149" s="261" t="s">
        <v>280</v>
      </c>
      <c r="G149" s="259"/>
      <c r="H149" s="262">
        <v>108</v>
      </c>
      <c r="I149" s="263"/>
      <c r="J149" s="259"/>
      <c r="K149" s="259"/>
      <c r="L149" s="264"/>
      <c r="M149" s="265"/>
      <c r="N149" s="266"/>
      <c r="O149" s="266"/>
      <c r="P149" s="266"/>
      <c r="Q149" s="266"/>
      <c r="R149" s="266"/>
      <c r="S149" s="266"/>
      <c r="T149" s="266"/>
      <c r="U149" s="267"/>
      <c r="AT149" s="268" t="s">
        <v>179</v>
      </c>
      <c r="AU149" s="268" t="s">
        <v>169</v>
      </c>
      <c r="AV149" s="15" t="s">
        <v>188</v>
      </c>
      <c r="AW149" s="15" t="s">
        <v>32</v>
      </c>
      <c r="AX149" s="15" t="s">
        <v>75</v>
      </c>
      <c r="AY149" s="268" t="s">
        <v>170</v>
      </c>
    </row>
    <row r="150" spans="1:65" s="14" customFormat="1" ht="11.25">
      <c r="B150" s="228"/>
      <c r="C150" s="229"/>
      <c r="D150" s="218" t="s">
        <v>179</v>
      </c>
      <c r="E150" s="230" t="s">
        <v>1</v>
      </c>
      <c r="F150" s="231" t="s">
        <v>183</v>
      </c>
      <c r="G150" s="229"/>
      <c r="H150" s="232">
        <v>125.12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6"/>
      <c r="U150" s="237"/>
      <c r="AT150" s="238" t="s">
        <v>179</v>
      </c>
      <c r="AU150" s="238" t="s">
        <v>169</v>
      </c>
      <c r="AV150" s="14" t="s">
        <v>184</v>
      </c>
      <c r="AW150" s="14" t="s">
        <v>32</v>
      </c>
      <c r="AX150" s="14" t="s">
        <v>83</v>
      </c>
      <c r="AY150" s="238" t="s">
        <v>170</v>
      </c>
    </row>
    <row r="151" spans="1:65" s="2" customFormat="1" ht="21.75" customHeight="1">
      <c r="A151" s="35"/>
      <c r="B151" s="36"/>
      <c r="C151" s="203" t="s">
        <v>235</v>
      </c>
      <c r="D151" s="203" t="s">
        <v>173</v>
      </c>
      <c r="E151" s="204" t="s">
        <v>781</v>
      </c>
      <c r="F151" s="205" t="s">
        <v>782</v>
      </c>
      <c r="G151" s="206" t="s">
        <v>616</v>
      </c>
      <c r="H151" s="207">
        <v>10.08</v>
      </c>
      <c r="I151" s="208"/>
      <c r="J151" s="209">
        <f>ROUND(I151*H151,2)</f>
        <v>0</v>
      </c>
      <c r="K151" s="205" t="s">
        <v>177</v>
      </c>
      <c r="L151" s="40"/>
      <c r="M151" s="210" t="s">
        <v>1</v>
      </c>
      <c r="N151" s="211" t="s">
        <v>41</v>
      </c>
      <c r="O151" s="72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2">
        <f>S151*H151</f>
        <v>0</v>
      </c>
      <c r="U151" s="213" t="s">
        <v>1</v>
      </c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4" t="s">
        <v>184</v>
      </c>
      <c r="AT151" s="214" t="s">
        <v>173</v>
      </c>
      <c r="AU151" s="214" t="s">
        <v>169</v>
      </c>
      <c r="AY151" s="18" t="s">
        <v>170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8" t="s">
        <v>169</v>
      </c>
      <c r="BK151" s="215">
        <f>ROUND(I151*H151,2)</f>
        <v>0</v>
      </c>
      <c r="BL151" s="18" t="s">
        <v>184</v>
      </c>
      <c r="BM151" s="214" t="s">
        <v>783</v>
      </c>
    </row>
    <row r="152" spans="1:65" s="13" customFormat="1" ht="11.25">
      <c r="B152" s="216"/>
      <c r="C152" s="217"/>
      <c r="D152" s="218" t="s">
        <v>179</v>
      </c>
      <c r="E152" s="219" t="s">
        <v>1</v>
      </c>
      <c r="F152" s="220" t="s">
        <v>784</v>
      </c>
      <c r="G152" s="217"/>
      <c r="H152" s="221">
        <v>10.08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5"/>
      <c r="U152" s="226"/>
      <c r="AT152" s="227" t="s">
        <v>179</v>
      </c>
      <c r="AU152" s="227" t="s">
        <v>169</v>
      </c>
      <c r="AV152" s="13" t="s">
        <v>169</v>
      </c>
      <c r="AW152" s="13" t="s">
        <v>32</v>
      </c>
      <c r="AX152" s="13" t="s">
        <v>83</v>
      </c>
      <c r="AY152" s="227" t="s">
        <v>170</v>
      </c>
    </row>
    <row r="153" spans="1:65" s="2" customFormat="1" ht="16.5" customHeight="1">
      <c r="A153" s="35"/>
      <c r="B153" s="36"/>
      <c r="C153" s="239" t="s">
        <v>240</v>
      </c>
      <c r="D153" s="239" t="s">
        <v>196</v>
      </c>
      <c r="E153" s="240" t="s">
        <v>785</v>
      </c>
      <c r="F153" s="241" t="s">
        <v>786</v>
      </c>
      <c r="G153" s="242" t="s">
        <v>623</v>
      </c>
      <c r="H153" s="243">
        <v>15.12</v>
      </c>
      <c r="I153" s="244"/>
      <c r="J153" s="245">
        <f>ROUND(I153*H153,2)</f>
        <v>0</v>
      </c>
      <c r="K153" s="241" t="s">
        <v>177</v>
      </c>
      <c r="L153" s="246"/>
      <c r="M153" s="247" t="s">
        <v>1</v>
      </c>
      <c r="N153" s="248" t="s">
        <v>41</v>
      </c>
      <c r="O153" s="72"/>
      <c r="P153" s="212">
        <f>O153*H153</f>
        <v>0</v>
      </c>
      <c r="Q153" s="212">
        <v>1</v>
      </c>
      <c r="R153" s="212">
        <f>Q153*H153</f>
        <v>15.12</v>
      </c>
      <c r="S153" s="212">
        <v>0</v>
      </c>
      <c r="T153" s="212">
        <f>S153*H153</f>
        <v>0</v>
      </c>
      <c r="U153" s="213" t="s">
        <v>1</v>
      </c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240</v>
      </c>
      <c r="AT153" s="214" t="s">
        <v>196</v>
      </c>
      <c r="AU153" s="214" t="s">
        <v>169</v>
      </c>
      <c r="AY153" s="18" t="s">
        <v>170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8" t="s">
        <v>169</v>
      </c>
      <c r="BK153" s="215">
        <f>ROUND(I153*H153,2)</f>
        <v>0</v>
      </c>
      <c r="BL153" s="18" t="s">
        <v>184</v>
      </c>
      <c r="BM153" s="214" t="s">
        <v>787</v>
      </c>
    </row>
    <row r="154" spans="1:65" s="13" customFormat="1" ht="11.25">
      <c r="B154" s="216"/>
      <c r="C154" s="217"/>
      <c r="D154" s="218" t="s">
        <v>179</v>
      </c>
      <c r="E154" s="217"/>
      <c r="F154" s="220" t="s">
        <v>788</v>
      </c>
      <c r="G154" s="217"/>
      <c r="H154" s="221">
        <v>15.12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5"/>
      <c r="U154" s="226"/>
      <c r="AT154" s="227" t="s">
        <v>179</v>
      </c>
      <c r="AU154" s="227" t="s">
        <v>169</v>
      </c>
      <c r="AV154" s="13" t="s">
        <v>169</v>
      </c>
      <c r="AW154" s="13" t="s">
        <v>4</v>
      </c>
      <c r="AX154" s="13" t="s">
        <v>83</v>
      </c>
      <c r="AY154" s="227" t="s">
        <v>170</v>
      </c>
    </row>
    <row r="155" spans="1:65" s="12" customFormat="1" ht="22.9" customHeight="1">
      <c r="B155" s="187"/>
      <c r="C155" s="188"/>
      <c r="D155" s="189" t="s">
        <v>74</v>
      </c>
      <c r="E155" s="201" t="s">
        <v>169</v>
      </c>
      <c r="F155" s="201" t="s">
        <v>789</v>
      </c>
      <c r="G155" s="188"/>
      <c r="H155" s="188"/>
      <c r="I155" s="191"/>
      <c r="J155" s="202">
        <f>BK155</f>
        <v>0</v>
      </c>
      <c r="K155" s="188"/>
      <c r="L155" s="193"/>
      <c r="M155" s="194"/>
      <c r="N155" s="195"/>
      <c r="O155" s="195"/>
      <c r="P155" s="196">
        <f>SUM(P156:P163)</f>
        <v>0</v>
      </c>
      <c r="Q155" s="195"/>
      <c r="R155" s="196">
        <f>SUM(R156:R163)</f>
        <v>14.515105999999998</v>
      </c>
      <c r="S155" s="195"/>
      <c r="T155" s="196">
        <f>SUM(T156:T163)</f>
        <v>0</v>
      </c>
      <c r="U155" s="197"/>
      <c r="AR155" s="198" t="s">
        <v>83</v>
      </c>
      <c r="AT155" s="199" t="s">
        <v>74</v>
      </c>
      <c r="AU155" s="199" t="s">
        <v>83</v>
      </c>
      <c r="AY155" s="198" t="s">
        <v>170</v>
      </c>
      <c r="BK155" s="200">
        <f>SUM(BK156:BK163)</f>
        <v>0</v>
      </c>
    </row>
    <row r="156" spans="1:65" s="2" customFormat="1" ht="21.75" customHeight="1">
      <c r="A156" s="35"/>
      <c r="B156" s="36"/>
      <c r="C156" s="203" t="s">
        <v>245</v>
      </c>
      <c r="D156" s="203" t="s">
        <v>173</v>
      </c>
      <c r="E156" s="204" t="s">
        <v>790</v>
      </c>
      <c r="F156" s="205" t="s">
        <v>791</v>
      </c>
      <c r="G156" s="206" t="s">
        <v>176</v>
      </c>
      <c r="H156" s="207">
        <v>71</v>
      </c>
      <c r="I156" s="208"/>
      <c r="J156" s="209">
        <f>ROUND(I156*H156,2)</f>
        <v>0</v>
      </c>
      <c r="K156" s="205" t="s">
        <v>177</v>
      </c>
      <c r="L156" s="40"/>
      <c r="M156" s="210" t="s">
        <v>1</v>
      </c>
      <c r="N156" s="211" t="s">
        <v>41</v>
      </c>
      <c r="O156" s="72"/>
      <c r="P156" s="212">
        <f>O156*H156</f>
        <v>0</v>
      </c>
      <c r="Q156" s="212">
        <v>1.7000000000000001E-4</v>
      </c>
      <c r="R156" s="212">
        <f>Q156*H156</f>
        <v>1.2070000000000001E-2</v>
      </c>
      <c r="S156" s="212">
        <v>0</v>
      </c>
      <c r="T156" s="212">
        <f>S156*H156</f>
        <v>0</v>
      </c>
      <c r="U156" s="213" t="s">
        <v>1</v>
      </c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4" t="s">
        <v>184</v>
      </c>
      <c r="AT156" s="214" t="s">
        <v>173</v>
      </c>
      <c r="AU156" s="214" t="s">
        <v>169</v>
      </c>
      <c r="AY156" s="18" t="s">
        <v>170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8" t="s">
        <v>169</v>
      </c>
      <c r="BK156" s="215">
        <f>ROUND(I156*H156,2)</f>
        <v>0</v>
      </c>
      <c r="BL156" s="18" t="s">
        <v>184</v>
      </c>
      <c r="BM156" s="214" t="s">
        <v>792</v>
      </c>
    </row>
    <row r="157" spans="1:65" s="2" customFormat="1" ht="33" customHeight="1">
      <c r="A157" s="35"/>
      <c r="B157" s="36"/>
      <c r="C157" s="203" t="s">
        <v>109</v>
      </c>
      <c r="D157" s="203" t="s">
        <v>173</v>
      </c>
      <c r="E157" s="204" t="s">
        <v>793</v>
      </c>
      <c r="F157" s="205" t="s">
        <v>794</v>
      </c>
      <c r="G157" s="206" t="s">
        <v>263</v>
      </c>
      <c r="H157" s="207">
        <v>70.69</v>
      </c>
      <c r="I157" s="208"/>
      <c r="J157" s="209">
        <f>ROUND(I157*H157,2)</f>
        <v>0</v>
      </c>
      <c r="K157" s="205" t="s">
        <v>177</v>
      </c>
      <c r="L157" s="40"/>
      <c r="M157" s="210" t="s">
        <v>1</v>
      </c>
      <c r="N157" s="211" t="s">
        <v>41</v>
      </c>
      <c r="O157" s="72"/>
      <c r="P157" s="212">
        <f>O157*H157</f>
        <v>0</v>
      </c>
      <c r="Q157" s="212">
        <v>0.2044</v>
      </c>
      <c r="R157" s="212">
        <f>Q157*H157</f>
        <v>14.449036</v>
      </c>
      <c r="S157" s="212">
        <v>0</v>
      </c>
      <c r="T157" s="212">
        <f>S157*H157</f>
        <v>0</v>
      </c>
      <c r="U157" s="213" t="s">
        <v>1</v>
      </c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184</v>
      </c>
      <c r="AT157" s="214" t="s">
        <v>173</v>
      </c>
      <c r="AU157" s="214" t="s">
        <v>169</v>
      </c>
      <c r="AY157" s="18" t="s">
        <v>170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8" t="s">
        <v>169</v>
      </c>
      <c r="BK157" s="215">
        <f>ROUND(I157*H157,2)</f>
        <v>0</v>
      </c>
      <c r="BL157" s="18" t="s">
        <v>184</v>
      </c>
      <c r="BM157" s="214" t="s">
        <v>795</v>
      </c>
    </row>
    <row r="158" spans="1:65" s="13" customFormat="1" ht="11.25">
      <c r="B158" s="216"/>
      <c r="C158" s="217"/>
      <c r="D158" s="218" t="s">
        <v>179</v>
      </c>
      <c r="E158" s="219" t="s">
        <v>1</v>
      </c>
      <c r="F158" s="220" t="s">
        <v>796</v>
      </c>
      <c r="G158" s="217"/>
      <c r="H158" s="221">
        <v>65.69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5"/>
      <c r="U158" s="226"/>
      <c r="AT158" s="227" t="s">
        <v>179</v>
      </c>
      <c r="AU158" s="227" t="s">
        <v>169</v>
      </c>
      <c r="AV158" s="13" t="s">
        <v>169</v>
      </c>
      <c r="AW158" s="13" t="s">
        <v>32</v>
      </c>
      <c r="AX158" s="13" t="s">
        <v>75</v>
      </c>
      <c r="AY158" s="227" t="s">
        <v>170</v>
      </c>
    </row>
    <row r="159" spans="1:65" s="13" customFormat="1" ht="11.25">
      <c r="B159" s="216"/>
      <c r="C159" s="217"/>
      <c r="D159" s="218" t="s">
        <v>179</v>
      </c>
      <c r="E159" s="219" t="s">
        <v>1</v>
      </c>
      <c r="F159" s="220" t="s">
        <v>797</v>
      </c>
      <c r="G159" s="217"/>
      <c r="H159" s="221">
        <v>5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5"/>
      <c r="U159" s="226"/>
      <c r="AT159" s="227" t="s">
        <v>179</v>
      </c>
      <c r="AU159" s="227" t="s">
        <v>169</v>
      </c>
      <c r="AV159" s="13" t="s">
        <v>169</v>
      </c>
      <c r="AW159" s="13" t="s">
        <v>32</v>
      </c>
      <c r="AX159" s="13" t="s">
        <v>75</v>
      </c>
      <c r="AY159" s="227" t="s">
        <v>170</v>
      </c>
    </row>
    <row r="160" spans="1:65" s="14" customFormat="1" ht="11.25">
      <c r="B160" s="228"/>
      <c r="C160" s="229"/>
      <c r="D160" s="218" t="s">
        <v>179</v>
      </c>
      <c r="E160" s="230" t="s">
        <v>1</v>
      </c>
      <c r="F160" s="231" t="s">
        <v>183</v>
      </c>
      <c r="G160" s="229"/>
      <c r="H160" s="232">
        <v>70.69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6"/>
      <c r="U160" s="237"/>
      <c r="AT160" s="238" t="s">
        <v>179</v>
      </c>
      <c r="AU160" s="238" t="s">
        <v>169</v>
      </c>
      <c r="AV160" s="14" t="s">
        <v>184</v>
      </c>
      <c r="AW160" s="14" t="s">
        <v>32</v>
      </c>
      <c r="AX160" s="14" t="s">
        <v>83</v>
      </c>
      <c r="AY160" s="238" t="s">
        <v>170</v>
      </c>
    </row>
    <row r="161" spans="1:65" s="2" customFormat="1" ht="21.75" customHeight="1">
      <c r="A161" s="35"/>
      <c r="B161" s="36"/>
      <c r="C161" s="203" t="s">
        <v>112</v>
      </c>
      <c r="D161" s="203" t="s">
        <v>173</v>
      </c>
      <c r="E161" s="204" t="s">
        <v>798</v>
      </c>
      <c r="F161" s="205" t="s">
        <v>799</v>
      </c>
      <c r="G161" s="206" t="s">
        <v>176</v>
      </c>
      <c r="H161" s="207">
        <v>100</v>
      </c>
      <c r="I161" s="208"/>
      <c r="J161" s="209">
        <f>ROUND(I161*H161,2)</f>
        <v>0</v>
      </c>
      <c r="K161" s="205" t="s">
        <v>177</v>
      </c>
      <c r="L161" s="40"/>
      <c r="M161" s="210" t="s">
        <v>1</v>
      </c>
      <c r="N161" s="211" t="s">
        <v>41</v>
      </c>
      <c r="O161" s="72"/>
      <c r="P161" s="212">
        <f>O161*H161</f>
        <v>0</v>
      </c>
      <c r="Q161" s="212">
        <v>1.3999999999999999E-4</v>
      </c>
      <c r="R161" s="212">
        <f>Q161*H161</f>
        <v>1.3999999999999999E-2</v>
      </c>
      <c r="S161" s="212">
        <v>0</v>
      </c>
      <c r="T161" s="212">
        <f>S161*H161</f>
        <v>0</v>
      </c>
      <c r="U161" s="213" t="s">
        <v>1</v>
      </c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4" t="s">
        <v>184</v>
      </c>
      <c r="AT161" s="214" t="s">
        <v>173</v>
      </c>
      <c r="AU161" s="214" t="s">
        <v>169</v>
      </c>
      <c r="AY161" s="18" t="s">
        <v>170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8" t="s">
        <v>169</v>
      </c>
      <c r="BK161" s="215">
        <f>ROUND(I161*H161,2)</f>
        <v>0</v>
      </c>
      <c r="BL161" s="18" t="s">
        <v>184</v>
      </c>
      <c r="BM161" s="214" t="s">
        <v>800</v>
      </c>
    </row>
    <row r="162" spans="1:65" s="2" customFormat="1" ht="16.5" customHeight="1">
      <c r="A162" s="35"/>
      <c r="B162" s="36"/>
      <c r="C162" s="239" t="s">
        <v>115</v>
      </c>
      <c r="D162" s="239" t="s">
        <v>196</v>
      </c>
      <c r="E162" s="240" t="s">
        <v>801</v>
      </c>
      <c r="F162" s="241" t="s">
        <v>802</v>
      </c>
      <c r="G162" s="242" t="s">
        <v>176</v>
      </c>
      <c r="H162" s="243">
        <v>200</v>
      </c>
      <c r="I162" s="244"/>
      <c r="J162" s="245">
        <f>ROUND(I162*H162,2)</f>
        <v>0</v>
      </c>
      <c r="K162" s="241" t="s">
        <v>177</v>
      </c>
      <c r="L162" s="246"/>
      <c r="M162" s="247" t="s">
        <v>1</v>
      </c>
      <c r="N162" s="248" t="s">
        <v>41</v>
      </c>
      <c r="O162" s="72"/>
      <c r="P162" s="212">
        <f>O162*H162</f>
        <v>0</v>
      </c>
      <c r="Q162" s="212">
        <v>2.0000000000000001E-4</v>
      </c>
      <c r="R162" s="212">
        <f>Q162*H162</f>
        <v>0.04</v>
      </c>
      <c r="S162" s="212">
        <v>0</v>
      </c>
      <c r="T162" s="212">
        <f>S162*H162</f>
        <v>0</v>
      </c>
      <c r="U162" s="213" t="s">
        <v>1</v>
      </c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4" t="s">
        <v>240</v>
      </c>
      <c r="AT162" s="214" t="s">
        <v>196</v>
      </c>
      <c r="AU162" s="214" t="s">
        <v>169</v>
      </c>
      <c r="AY162" s="18" t="s">
        <v>170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8" t="s">
        <v>169</v>
      </c>
      <c r="BK162" s="215">
        <f>ROUND(I162*H162,2)</f>
        <v>0</v>
      </c>
      <c r="BL162" s="18" t="s">
        <v>184</v>
      </c>
      <c r="BM162" s="214" t="s">
        <v>803</v>
      </c>
    </row>
    <row r="163" spans="1:65" s="13" customFormat="1" ht="11.25">
      <c r="B163" s="216"/>
      <c r="C163" s="217"/>
      <c r="D163" s="218" t="s">
        <v>179</v>
      </c>
      <c r="E163" s="217"/>
      <c r="F163" s="220" t="s">
        <v>804</v>
      </c>
      <c r="G163" s="217"/>
      <c r="H163" s="221">
        <v>200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5"/>
      <c r="U163" s="226"/>
      <c r="AT163" s="227" t="s">
        <v>179</v>
      </c>
      <c r="AU163" s="227" t="s">
        <v>169</v>
      </c>
      <c r="AV163" s="13" t="s">
        <v>169</v>
      </c>
      <c r="AW163" s="13" t="s">
        <v>4</v>
      </c>
      <c r="AX163" s="13" t="s">
        <v>83</v>
      </c>
      <c r="AY163" s="227" t="s">
        <v>170</v>
      </c>
    </row>
    <row r="164" spans="1:65" s="12" customFormat="1" ht="22.9" customHeight="1">
      <c r="B164" s="187"/>
      <c r="C164" s="188"/>
      <c r="D164" s="189" t="s">
        <v>74</v>
      </c>
      <c r="E164" s="201" t="s">
        <v>184</v>
      </c>
      <c r="F164" s="201" t="s">
        <v>805</v>
      </c>
      <c r="G164" s="188"/>
      <c r="H164" s="188"/>
      <c r="I164" s="191"/>
      <c r="J164" s="202">
        <f>BK164</f>
        <v>0</v>
      </c>
      <c r="K164" s="188"/>
      <c r="L164" s="193"/>
      <c r="M164" s="194"/>
      <c r="N164" s="195"/>
      <c r="O164" s="195"/>
      <c r="P164" s="196">
        <f>SUM(P165:P171)</f>
        <v>0</v>
      </c>
      <c r="Q164" s="195"/>
      <c r="R164" s="196">
        <f>SUM(R165:R171)</f>
        <v>33.165900000000001</v>
      </c>
      <c r="S164" s="195"/>
      <c r="T164" s="196">
        <f>SUM(T165:T171)</f>
        <v>0</v>
      </c>
      <c r="U164" s="197"/>
      <c r="AR164" s="198" t="s">
        <v>83</v>
      </c>
      <c r="AT164" s="199" t="s">
        <v>74</v>
      </c>
      <c r="AU164" s="199" t="s">
        <v>83</v>
      </c>
      <c r="AY164" s="198" t="s">
        <v>170</v>
      </c>
      <c r="BK164" s="200">
        <f>SUM(BK165:BK171)</f>
        <v>0</v>
      </c>
    </row>
    <row r="165" spans="1:65" s="2" customFormat="1" ht="33" customHeight="1">
      <c r="A165" s="35"/>
      <c r="B165" s="36"/>
      <c r="C165" s="203" t="s">
        <v>118</v>
      </c>
      <c r="D165" s="203" t="s">
        <v>173</v>
      </c>
      <c r="E165" s="204" t="s">
        <v>806</v>
      </c>
      <c r="F165" s="205" t="s">
        <v>807</v>
      </c>
      <c r="G165" s="206" t="s">
        <v>616</v>
      </c>
      <c r="H165" s="207">
        <v>10.98</v>
      </c>
      <c r="I165" s="208"/>
      <c r="J165" s="209">
        <f>ROUND(I165*H165,2)</f>
        <v>0</v>
      </c>
      <c r="K165" s="205" t="s">
        <v>177</v>
      </c>
      <c r="L165" s="40"/>
      <c r="M165" s="210" t="s">
        <v>1</v>
      </c>
      <c r="N165" s="211" t="s">
        <v>41</v>
      </c>
      <c r="O165" s="72"/>
      <c r="P165" s="212">
        <f>O165*H165</f>
        <v>0</v>
      </c>
      <c r="Q165" s="212">
        <v>2.2050000000000001</v>
      </c>
      <c r="R165" s="212">
        <f>Q165*H165</f>
        <v>24.210900000000002</v>
      </c>
      <c r="S165" s="212">
        <v>0</v>
      </c>
      <c r="T165" s="212">
        <f>S165*H165</f>
        <v>0</v>
      </c>
      <c r="U165" s="213" t="s">
        <v>1</v>
      </c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4" t="s">
        <v>184</v>
      </c>
      <c r="AT165" s="214" t="s">
        <v>173</v>
      </c>
      <c r="AU165" s="214" t="s">
        <v>169</v>
      </c>
      <c r="AY165" s="18" t="s">
        <v>170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8" t="s">
        <v>169</v>
      </c>
      <c r="BK165" s="215">
        <f>ROUND(I165*H165,2)</f>
        <v>0</v>
      </c>
      <c r="BL165" s="18" t="s">
        <v>184</v>
      </c>
      <c r="BM165" s="214" t="s">
        <v>808</v>
      </c>
    </row>
    <row r="166" spans="1:65" s="13" customFormat="1" ht="11.25">
      <c r="B166" s="216"/>
      <c r="C166" s="217"/>
      <c r="D166" s="218" t="s">
        <v>179</v>
      </c>
      <c r="E166" s="219" t="s">
        <v>1</v>
      </c>
      <c r="F166" s="220" t="s">
        <v>809</v>
      </c>
      <c r="G166" s="217"/>
      <c r="H166" s="221">
        <v>22.5</v>
      </c>
      <c r="I166" s="222"/>
      <c r="J166" s="217"/>
      <c r="K166" s="217"/>
      <c r="L166" s="223"/>
      <c r="M166" s="224"/>
      <c r="N166" s="225"/>
      <c r="O166" s="225"/>
      <c r="P166" s="225"/>
      <c r="Q166" s="225"/>
      <c r="R166" s="225"/>
      <c r="S166" s="225"/>
      <c r="T166" s="225"/>
      <c r="U166" s="226"/>
      <c r="AT166" s="227" t="s">
        <v>179</v>
      </c>
      <c r="AU166" s="227" t="s">
        <v>169</v>
      </c>
      <c r="AV166" s="13" t="s">
        <v>169</v>
      </c>
      <c r="AW166" s="13" t="s">
        <v>32</v>
      </c>
      <c r="AX166" s="13" t="s">
        <v>75</v>
      </c>
      <c r="AY166" s="227" t="s">
        <v>170</v>
      </c>
    </row>
    <row r="167" spans="1:65" s="13" customFormat="1" ht="11.25">
      <c r="B167" s="216"/>
      <c r="C167" s="217"/>
      <c r="D167" s="218" t="s">
        <v>179</v>
      </c>
      <c r="E167" s="219" t="s">
        <v>1</v>
      </c>
      <c r="F167" s="220" t="s">
        <v>810</v>
      </c>
      <c r="G167" s="217"/>
      <c r="H167" s="221">
        <v>-11.52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5"/>
      <c r="U167" s="226"/>
      <c r="AT167" s="227" t="s">
        <v>179</v>
      </c>
      <c r="AU167" s="227" t="s">
        <v>169</v>
      </c>
      <c r="AV167" s="13" t="s">
        <v>169</v>
      </c>
      <c r="AW167" s="13" t="s">
        <v>32</v>
      </c>
      <c r="AX167" s="13" t="s">
        <v>75</v>
      </c>
      <c r="AY167" s="227" t="s">
        <v>170</v>
      </c>
    </row>
    <row r="168" spans="1:65" s="14" customFormat="1" ht="11.25">
      <c r="B168" s="228"/>
      <c r="C168" s="229"/>
      <c r="D168" s="218" t="s">
        <v>179</v>
      </c>
      <c r="E168" s="230" t="s">
        <v>1</v>
      </c>
      <c r="F168" s="231" t="s">
        <v>183</v>
      </c>
      <c r="G168" s="229"/>
      <c r="H168" s="232">
        <v>10.98</v>
      </c>
      <c r="I168" s="233"/>
      <c r="J168" s="229"/>
      <c r="K168" s="229"/>
      <c r="L168" s="234"/>
      <c r="M168" s="235"/>
      <c r="N168" s="236"/>
      <c r="O168" s="236"/>
      <c r="P168" s="236"/>
      <c r="Q168" s="236"/>
      <c r="R168" s="236"/>
      <c r="S168" s="236"/>
      <c r="T168" s="236"/>
      <c r="U168" s="237"/>
      <c r="AT168" s="238" t="s">
        <v>179</v>
      </c>
      <c r="AU168" s="238" t="s">
        <v>169</v>
      </c>
      <c r="AV168" s="14" t="s">
        <v>184</v>
      </c>
      <c r="AW168" s="14" t="s">
        <v>32</v>
      </c>
      <c r="AX168" s="14" t="s">
        <v>83</v>
      </c>
      <c r="AY168" s="238" t="s">
        <v>170</v>
      </c>
    </row>
    <row r="169" spans="1:65" s="2" customFormat="1" ht="21.75" customHeight="1">
      <c r="A169" s="35"/>
      <c r="B169" s="36"/>
      <c r="C169" s="203" t="s">
        <v>121</v>
      </c>
      <c r="D169" s="203" t="s">
        <v>173</v>
      </c>
      <c r="E169" s="204" t="s">
        <v>811</v>
      </c>
      <c r="F169" s="205" t="s">
        <v>812</v>
      </c>
      <c r="G169" s="206" t="s">
        <v>176</v>
      </c>
      <c r="H169" s="207">
        <v>45</v>
      </c>
      <c r="I169" s="208"/>
      <c r="J169" s="209">
        <f>ROUND(I169*H169,2)</f>
        <v>0</v>
      </c>
      <c r="K169" s="205" t="s">
        <v>177</v>
      </c>
      <c r="L169" s="40"/>
      <c r="M169" s="210" t="s">
        <v>1</v>
      </c>
      <c r="N169" s="211" t="s">
        <v>41</v>
      </c>
      <c r="O169" s="72"/>
      <c r="P169" s="212">
        <f>O169*H169</f>
        <v>0</v>
      </c>
      <c r="Q169" s="212">
        <v>0.19900000000000001</v>
      </c>
      <c r="R169" s="212">
        <f>Q169*H169</f>
        <v>8.9550000000000001</v>
      </c>
      <c r="S169" s="212">
        <v>0</v>
      </c>
      <c r="T169" s="212">
        <f>S169*H169</f>
        <v>0</v>
      </c>
      <c r="U169" s="213" t="s">
        <v>1</v>
      </c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4" t="s">
        <v>184</v>
      </c>
      <c r="AT169" s="214" t="s">
        <v>173</v>
      </c>
      <c r="AU169" s="214" t="s">
        <v>169</v>
      </c>
      <c r="AY169" s="18" t="s">
        <v>170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8" t="s">
        <v>169</v>
      </c>
      <c r="BK169" s="215">
        <f>ROUND(I169*H169,2)</f>
        <v>0</v>
      </c>
      <c r="BL169" s="18" t="s">
        <v>184</v>
      </c>
      <c r="BM169" s="214" t="s">
        <v>813</v>
      </c>
    </row>
    <row r="170" spans="1:65" s="13" customFormat="1" ht="11.25">
      <c r="B170" s="216"/>
      <c r="C170" s="217"/>
      <c r="D170" s="218" t="s">
        <v>179</v>
      </c>
      <c r="E170" s="219" t="s">
        <v>1</v>
      </c>
      <c r="F170" s="220" t="s">
        <v>814</v>
      </c>
      <c r="G170" s="217"/>
      <c r="H170" s="221">
        <v>45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5"/>
      <c r="U170" s="226"/>
      <c r="AT170" s="227" t="s">
        <v>179</v>
      </c>
      <c r="AU170" s="227" t="s">
        <v>169</v>
      </c>
      <c r="AV170" s="13" t="s">
        <v>169</v>
      </c>
      <c r="AW170" s="13" t="s">
        <v>32</v>
      </c>
      <c r="AX170" s="13" t="s">
        <v>75</v>
      </c>
      <c r="AY170" s="227" t="s">
        <v>170</v>
      </c>
    </row>
    <row r="171" spans="1:65" s="14" customFormat="1" ht="11.25">
      <c r="B171" s="228"/>
      <c r="C171" s="229"/>
      <c r="D171" s="218" t="s">
        <v>179</v>
      </c>
      <c r="E171" s="230" t="s">
        <v>1</v>
      </c>
      <c r="F171" s="231" t="s">
        <v>183</v>
      </c>
      <c r="G171" s="229"/>
      <c r="H171" s="232">
        <v>45</v>
      </c>
      <c r="I171" s="233"/>
      <c r="J171" s="229"/>
      <c r="K171" s="229"/>
      <c r="L171" s="234"/>
      <c r="M171" s="235"/>
      <c r="N171" s="236"/>
      <c r="O171" s="236"/>
      <c r="P171" s="236"/>
      <c r="Q171" s="236"/>
      <c r="R171" s="236"/>
      <c r="S171" s="236"/>
      <c r="T171" s="236"/>
      <c r="U171" s="237"/>
      <c r="AT171" s="238" t="s">
        <v>179</v>
      </c>
      <c r="AU171" s="238" t="s">
        <v>169</v>
      </c>
      <c r="AV171" s="14" t="s">
        <v>184</v>
      </c>
      <c r="AW171" s="14" t="s">
        <v>32</v>
      </c>
      <c r="AX171" s="14" t="s">
        <v>83</v>
      </c>
      <c r="AY171" s="238" t="s">
        <v>170</v>
      </c>
    </row>
    <row r="172" spans="1:65" s="12" customFormat="1" ht="22.9" customHeight="1">
      <c r="B172" s="187"/>
      <c r="C172" s="188"/>
      <c r="D172" s="189" t="s">
        <v>74</v>
      </c>
      <c r="E172" s="201" t="s">
        <v>240</v>
      </c>
      <c r="F172" s="201" t="s">
        <v>815</v>
      </c>
      <c r="G172" s="188"/>
      <c r="H172" s="188"/>
      <c r="I172" s="191"/>
      <c r="J172" s="202">
        <f>BK172</f>
        <v>0</v>
      </c>
      <c r="K172" s="188"/>
      <c r="L172" s="193"/>
      <c r="M172" s="194"/>
      <c r="N172" s="195"/>
      <c r="O172" s="195"/>
      <c r="P172" s="196">
        <f>SUM(P173:P186)</f>
        <v>0</v>
      </c>
      <c r="Q172" s="195"/>
      <c r="R172" s="196">
        <f>SUM(R173:R186)</f>
        <v>50.025710000000011</v>
      </c>
      <c r="S172" s="195"/>
      <c r="T172" s="196">
        <f>SUM(T173:T186)</f>
        <v>0</v>
      </c>
      <c r="U172" s="197"/>
      <c r="AR172" s="198" t="s">
        <v>83</v>
      </c>
      <c r="AT172" s="199" t="s">
        <v>74</v>
      </c>
      <c r="AU172" s="199" t="s">
        <v>83</v>
      </c>
      <c r="AY172" s="198" t="s">
        <v>170</v>
      </c>
      <c r="BK172" s="200">
        <f>SUM(BK173:BK186)</f>
        <v>0</v>
      </c>
    </row>
    <row r="173" spans="1:65" s="2" customFormat="1" ht="21.75" customHeight="1">
      <c r="A173" s="35"/>
      <c r="B173" s="36"/>
      <c r="C173" s="203" t="s">
        <v>8</v>
      </c>
      <c r="D173" s="203" t="s">
        <v>173</v>
      </c>
      <c r="E173" s="204" t="s">
        <v>816</v>
      </c>
      <c r="F173" s="205" t="s">
        <v>817</v>
      </c>
      <c r="G173" s="206" t="s">
        <v>314</v>
      </c>
      <c r="H173" s="207">
        <v>1</v>
      </c>
      <c r="I173" s="208"/>
      <c r="J173" s="209">
        <f t="shared" ref="J173:J186" si="0">ROUND(I173*H173,2)</f>
        <v>0</v>
      </c>
      <c r="K173" s="205" t="s">
        <v>177</v>
      </c>
      <c r="L173" s="40"/>
      <c r="M173" s="210" t="s">
        <v>1</v>
      </c>
      <c r="N173" s="211" t="s">
        <v>41</v>
      </c>
      <c r="O173" s="72"/>
      <c r="P173" s="212">
        <f t="shared" ref="P173:P186" si="1">O173*H173</f>
        <v>0</v>
      </c>
      <c r="Q173" s="212">
        <v>0.1056</v>
      </c>
      <c r="R173" s="212">
        <f t="shared" ref="R173:R186" si="2">Q173*H173</f>
        <v>0.1056</v>
      </c>
      <c r="S173" s="212">
        <v>0</v>
      </c>
      <c r="T173" s="212">
        <f t="shared" ref="T173:T186" si="3">S173*H173</f>
        <v>0</v>
      </c>
      <c r="U173" s="213" t="s">
        <v>1</v>
      </c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4" t="s">
        <v>184</v>
      </c>
      <c r="AT173" s="214" t="s">
        <v>173</v>
      </c>
      <c r="AU173" s="214" t="s">
        <v>169</v>
      </c>
      <c r="AY173" s="18" t="s">
        <v>170</v>
      </c>
      <c r="BE173" s="215">
        <f t="shared" ref="BE173:BE186" si="4">IF(N173="základní",J173,0)</f>
        <v>0</v>
      </c>
      <c r="BF173" s="215">
        <f t="shared" ref="BF173:BF186" si="5">IF(N173="snížená",J173,0)</f>
        <v>0</v>
      </c>
      <c r="BG173" s="215">
        <f t="shared" ref="BG173:BG186" si="6">IF(N173="zákl. přenesená",J173,0)</f>
        <v>0</v>
      </c>
      <c r="BH173" s="215">
        <f t="shared" ref="BH173:BH186" si="7">IF(N173="sníž. přenesená",J173,0)</f>
        <v>0</v>
      </c>
      <c r="BI173" s="215">
        <f t="shared" ref="BI173:BI186" si="8">IF(N173="nulová",J173,0)</f>
        <v>0</v>
      </c>
      <c r="BJ173" s="18" t="s">
        <v>169</v>
      </c>
      <c r="BK173" s="215">
        <f t="shared" ref="BK173:BK186" si="9">ROUND(I173*H173,2)</f>
        <v>0</v>
      </c>
      <c r="BL173" s="18" t="s">
        <v>184</v>
      </c>
      <c r="BM173" s="214" t="s">
        <v>818</v>
      </c>
    </row>
    <row r="174" spans="1:65" s="2" customFormat="1" ht="21.75" customHeight="1">
      <c r="A174" s="35"/>
      <c r="B174" s="36"/>
      <c r="C174" s="203" t="s">
        <v>126</v>
      </c>
      <c r="D174" s="203" t="s">
        <v>173</v>
      </c>
      <c r="E174" s="204" t="s">
        <v>819</v>
      </c>
      <c r="F174" s="205" t="s">
        <v>820</v>
      </c>
      <c r="G174" s="206" t="s">
        <v>314</v>
      </c>
      <c r="H174" s="207">
        <v>1</v>
      </c>
      <c r="I174" s="208"/>
      <c r="J174" s="209">
        <f t="shared" si="0"/>
        <v>0</v>
      </c>
      <c r="K174" s="205" t="s">
        <v>177</v>
      </c>
      <c r="L174" s="40"/>
      <c r="M174" s="210" t="s">
        <v>1</v>
      </c>
      <c r="N174" s="211" t="s">
        <v>41</v>
      </c>
      <c r="O174" s="72"/>
      <c r="P174" s="212">
        <f t="shared" si="1"/>
        <v>0</v>
      </c>
      <c r="Q174" s="212">
        <v>3.637E-2</v>
      </c>
      <c r="R174" s="212">
        <f t="shared" si="2"/>
        <v>3.637E-2</v>
      </c>
      <c r="S174" s="212">
        <v>0</v>
      </c>
      <c r="T174" s="212">
        <f t="shared" si="3"/>
        <v>0</v>
      </c>
      <c r="U174" s="213" t="s">
        <v>1</v>
      </c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4" t="s">
        <v>184</v>
      </c>
      <c r="AT174" s="214" t="s">
        <v>173</v>
      </c>
      <c r="AU174" s="214" t="s">
        <v>169</v>
      </c>
      <c r="AY174" s="18" t="s">
        <v>170</v>
      </c>
      <c r="BE174" s="215">
        <f t="shared" si="4"/>
        <v>0</v>
      </c>
      <c r="BF174" s="215">
        <f t="shared" si="5"/>
        <v>0</v>
      </c>
      <c r="BG174" s="215">
        <f t="shared" si="6"/>
        <v>0</v>
      </c>
      <c r="BH174" s="215">
        <f t="shared" si="7"/>
        <v>0</v>
      </c>
      <c r="BI174" s="215">
        <f t="shared" si="8"/>
        <v>0</v>
      </c>
      <c r="BJ174" s="18" t="s">
        <v>169</v>
      </c>
      <c r="BK174" s="215">
        <f t="shared" si="9"/>
        <v>0</v>
      </c>
      <c r="BL174" s="18" t="s">
        <v>184</v>
      </c>
      <c r="BM174" s="214" t="s">
        <v>821</v>
      </c>
    </row>
    <row r="175" spans="1:65" s="2" customFormat="1" ht="21.75" customHeight="1">
      <c r="A175" s="35"/>
      <c r="B175" s="36"/>
      <c r="C175" s="203" t="s">
        <v>129</v>
      </c>
      <c r="D175" s="203" t="s">
        <v>173</v>
      </c>
      <c r="E175" s="204" t="s">
        <v>822</v>
      </c>
      <c r="F175" s="205" t="s">
        <v>823</v>
      </c>
      <c r="G175" s="206" t="s">
        <v>314</v>
      </c>
      <c r="H175" s="207">
        <v>2</v>
      </c>
      <c r="I175" s="208"/>
      <c r="J175" s="209">
        <f t="shared" si="0"/>
        <v>0</v>
      </c>
      <c r="K175" s="205" t="s">
        <v>177</v>
      </c>
      <c r="L175" s="40"/>
      <c r="M175" s="210" t="s">
        <v>1</v>
      </c>
      <c r="N175" s="211" t="s">
        <v>41</v>
      </c>
      <c r="O175" s="72"/>
      <c r="P175" s="212">
        <f t="shared" si="1"/>
        <v>0</v>
      </c>
      <c r="Q175" s="212">
        <v>0</v>
      </c>
      <c r="R175" s="212">
        <f t="shared" si="2"/>
        <v>0</v>
      </c>
      <c r="S175" s="212">
        <v>0</v>
      </c>
      <c r="T175" s="212">
        <f t="shared" si="3"/>
        <v>0</v>
      </c>
      <c r="U175" s="213" t="s">
        <v>1</v>
      </c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4" t="s">
        <v>184</v>
      </c>
      <c r="AT175" s="214" t="s">
        <v>173</v>
      </c>
      <c r="AU175" s="214" t="s">
        <v>169</v>
      </c>
      <c r="AY175" s="18" t="s">
        <v>170</v>
      </c>
      <c r="BE175" s="215">
        <f t="shared" si="4"/>
        <v>0</v>
      </c>
      <c r="BF175" s="215">
        <f t="shared" si="5"/>
        <v>0</v>
      </c>
      <c r="BG175" s="215">
        <f t="shared" si="6"/>
        <v>0</v>
      </c>
      <c r="BH175" s="215">
        <f t="shared" si="7"/>
        <v>0</v>
      </c>
      <c r="BI175" s="215">
        <f t="shared" si="8"/>
        <v>0</v>
      </c>
      <c r="BJ175" s="18" t="s">
        <v>169</v>
      </c>
      <c r="BK175" s="215">
        <f t="shared" si="9"/>
        <v>0</v>
      </c>
      <c r="BL175" s="18" t="s">
        <v>184</v>
      </c>
      <c r="BM175" s="214" t="s">
        <v>824</v>
      </c>
    </row>
    <row r="176" spans="1:65" s="2" customFormat="1" ht="16.5" customHeight="1">
      <c r="A176" s="35"/>
      <c r="B176" s="36"/>
      <c r="C176" s="203" t="s">
        <v>132</v>
      </c>
      <c r="D176" s="203" t="s">
        <v>173</v>
      </c>
      <c r="E176" s="204" t="s">
        <v>825</v>
      </c>
      <c r="F176" s="205" t="s">
        <v>826</v>
      </c>
      <c r="G176" s="206" t="s">
        <v>314</v>
      </c>
      <c r="H176" s="207">
        <v>2</v>
      </c>
      <c r="I176" s="208"/>
      <c r="J176" s="209">
        <f t="shared" si="0"/>
        <v>0</v>
      </c>
      <c r="K176" s="205" t="s">
        <v>177</v>
      </c>
      <c r="L176" s="40"/>
      <c r="M176" s="210" t="s">
        <v>1</v>
      </c>
      <c r="N176" s="211" t="s">
        <v>41</v>
      </c>
      <c r="O176" s="72"/>
      <c r="P176" s="212">
        <f t="shared" si="1"/>
        <v>0</v>
      </c>
      <c r="Q176" s="212">
        <v>6.2E-4</v>
      </c>
      <c r="R176" s="212">
        <f t="shared" si="2"/>
        <v>1.24E-3</v>
      </c>
      <c r="S176" s="212">
        <v>0</v>
      </c>
      <c r="T176" s="212">
        <f t="shared" si="3"/>
        <v>0</v>
      </c>
      <c r="U176" s="213" t="s">
        <v>1</v>
      </c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4" t="s">
        <v>184</v>
      </c>
      <c r="AT176" s="214" t="s">
        <v>173</v>
      </c>
      <c r="AU176" s="214" t="s">
        <v>169</v>
      </c>
      <c r="AY176" s="18" t="s">
        <v>170</v>
      </c>
      <c r="BE176" s="215">
        <f t="shared" si="4"/>
        <v>0</v>
      </c>
      <c r="BF176" s="215">
        <f t="shared" si="5"/>
        <v>0</v>
      </c>
      <c r="BG176" s="215">
        <f t="shared" si="6"/>
        <v>0</v>
      </c>
      <c r="BH176" s="215">
        <f t="shared" si="7"/>
        <v>0</v>
      </c>
      <c r="BI176" s="215">
        <f t="shared" si="8"/>
        <v>0</v>
      </c>
      <c r="BJ176" s="18" t="s">
        <v>169</v>
      </c>
      <c r="BK176" s="215">
        <f t="shared" si="9"/>
        <v>0</v>
      </c>
      <c r="BL176" s="18" t="s">
        <v>184</v>
      </c>
      <c r="BM176" s="214" t="s">
        <v>827</v>
      </c>
    </row>
    <row r="177" spans="1:65" s="2" customFormat="1" ht="33" customHeight="1">
      <c r="A177" s="35"/>
      <c r="B177" s="36"/>
      <c r="C177" s="203" t="s">
        <v>135</v>
      </c>
      <c r="D177" s="203" t="s">
        <v>173</v>
      </c>
      <c r="E177" s="204" t="s">
        <v>828</v>
      </c>
      <c r="F177" s="205" t="s">
        <v>829</v>
      </c>
      <c r="G177" s="206" t="s">
        <v>314</v>
      </c>
      <c r="H177" s="207">
        <v>1</v>
      </c>
      <c r="I177" s="208"/>
      <c r="J177" s="209">
        <f t="shared" si="0"/>
        <v>0</v>
      </c>
      <c r="K177" s="205" t="s">
        <v>177</v>
      </c>
      <c r="L177" s="40"/>
      <c r="M177" s="210" t="s">
        <v>1</v>
      </c>
      <c r="N177" s="211" t="s">
        <v>41</v>
      </c>
      <c r="O177" s="72"/>
      <c r="P177" s="212">
        <f t="shared" si="1"/>
        <v>0</v>
      </c>
      <c r="Q177" s="212">
        <v>1.0000000000000001E-5</v>
      </c>
      <c r="R177" s="212">
        <f t="shared" si="2"/>
        <v>1.0000000000000001E-5</v>
      </c>
      <c r="S177" s="212">
        <v>0</v>
      </c>
      <c r="T177" s="212">
        <f t="shared" si="3"/>
        <v>0</v>
      </c>
      <c r="U177" s="213" t="s">
        <v>1</v>
      </c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4" t="s">
        <v>184</v>
      </c>
      <c r="AT177" s="214" t="s">
        <v>173</v>
      </c>
      <c r="AU177" s="214" t="s">
        <v>169</v>
      </c>
      <c r="AY177" s="18" t="s">
        <v>170</v>
      </c>
      <c r="BE177" s="215">
        <f t="shared" si="4"/>
        <v>0</v>
      </c>
      <c r="BF177" s="215">
        <f t="shared" si="5"/>
        <v>0</v>
      </c>
      <c r="BG177" s="215">
        <f t="shared" si="6"/>
        <v>0</v>
      </c>
      <c r="BH177" s="215">
        <f t="shared" si="7"/>
        <v>0</v>
      </c>
      <c r="BI177" s="215">
        <f t="shared" si="8"/>
        <v>0</v>
      </c>
      <c r="BJ177" s="18" t="s">
        <v>169</v>
      </c>
      <c r="BK177" s="215">
        <f t="shared" si="9"/>
        <v>0</v>
      </c>
      <c r="BL177" s="18" t="s">
        <v>184</v>
      </c>
      <c r="BM177" s="214" t="s">
        <v>830</v>
      </c>
    </row>
    <row r="178" spans="1:65" s="2" customFormat="1" ht="33" customHeight="1">
      <c r="A178" s="35"/>
      <c r="B178" s="36"/>
      <c r="C178" s="203" t="s">
        <v>138</v>
      </c>
      <c r="D178" s="203" t="s">
        <v>173</v>
      </c>
      <c r="E178" s="204" t="s">
        <v>831</v>
      </c>
      <c r="F178" s="205" t="s">
        <v>832</v>
      </c>
      <c r="G178" s="206" t="s">
        <v>314</v>
      </c>
      <c r="H178" s="207">
        <v>1</v>
      </c>
      <c r="I178" s="208"/>
      <c r="J178" s="209">
        <f t="shared" si="0"/>
        <v>0</v>
      </c>
      <c r="K178" s="205" t="s">
        <v>177</v>
      </c>
      <c r="L178" s="40"/>
      <c r="M178" s="210" t="s">
        <v>1</v>
      </c>
      <c r="N178" s="211" t="s">
        <v>41</v>
      </c>
      <c r="O178" s="72"/>
      <c r="P178" s="212">
        <f t="shared" si="1"/>
        <v>0</v>
      </c>
      <c r="Q178" s="212">
        <v>1.0000000000000001E-5</v>
      </c>
      <c r="R178" s="212">
        <f t="shared" si="2"/>
        <v>1.0000000000000001E-5</v>
      </c>
      <c r="S178" s="212">
        <v>0</v>
      </c>
      <c r="T178" s="212">
        <f t="shared" si="3"/>
        <v>0</v>
      </c>
      <c r="U178" s="213" t="s">
        <v>1</v>
      </c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4" t="s">
        <v>184</v>
      </c>
      <c r="AT178" s="214" t="s">
        <v>173</v>
      </c>
      <c r="AU178" s="214" t="s">
        <v>169</v>
      </c>
      <c r="AY178" s="18" t="s">
        <v>170</v>
      </c>
      <c r="BE178" s="215">
        <f t="shared" si="4"/>
        <v>0</v>
      </c>
      <c r="BF178" s="215">
        <f t="shared" si="5"/>
        <v>0</v>
      </c>
      <c r="BG178" s="215">
        <f t="shared" si="6"/>
        <v>0</v>
      </c>
      <c r="BH178" s="215">
        <f t="shared" si="7"/>
        <v>0</v>
      </c>
      <c r="BI178" s="215">
        <f t="shared" si="8"/>
        <v>0</v>
      </c>
      <c r="BJ178" s="18" t="s">
        <v>169</v>
      </c>
      <c r="BK178" s="215">
        <f t="shared" si="9"/>
        <v>0</v>
      </c>
      <c r="BL178" s="18" t="s">
        <v>184</v>
      </c>
      <c r="BM178" s="214" t="s">
        <v>833</v>
      </c>
    </row>
    <row r="179" spans="1:65" s="2" customFormat="1" ht="33" customHeight="1">
      <c r="A179" s="35"/>
      <c r="B179" s="36"/>
      <c r="C179" s="203" t="s">
        <v>7</v>
      </c>
      <c r="D179" s="203" t="s">
        <v>173</v>
      </c>
      <c r="E179" s="204" t="s">
        <v>834</v>
      </c>
      <c r="F179" s="205" t="s">
        <v>835</v>
      </c>
      <c r="G179" s="206" t="s">
        <v>314</v>
      </c>
      <c r="H179" s="207">
        <v>1</v>
      </c>
      <c r="I179" s="208"/>
      <c r="J179" s="209">
        <f t="shared" si="0"/>
        <v>0</v>
      </c>
      <c r="K179" s="205" t="s">
        <v>177</v>
      </c>
      <c r="L179" s="40"/>
      <c r="M179" s="210" t="s">
        <v>1</v>
      </c>
      <c r="N179" s="211" t="s">
        <v>41</v>
      </c>
      <c r="O179" s="72"/>
      <c r="P179" s="212">
        <f t="shared" si="1"/>
        <v>0</v>
      </c>
      <c r="Q179" s="212">
        <v>0.21734000000000001</v>
      </c>
      <c r="R179" s="212">
        <f t="shared" si="2"/>
        <v>0.21734000000000001</v>
      </c>
      <c r="S179" s="212">
        <v>0</v>
      </c>
      <c r="T179" s="212">
        <f t="shared" si="3"/>
        <v>0</v>
      </c>
      <c r="U179" s="213" t="s">
        <v>1</v>
      </c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4" t="s">
        <v>184</v>
      </c>
      <c r="AT179" s="214" t="s">
        <v>173</v>
      </c>
      <c r="AU179" s="214" t="s">
        <v>169</v>
      </c>
      <c r="AY179" s="18" t="s">
        <v>170</v>
      </c>
      <c r="BE179" s="215">
        <f t="shared" si="4"/>
        <v>0</v>
      </c>
      <c r="BF179" s="215">
        <f t="shared" si="5"/>
        <v>0</v>
      </c>
      <c r="BG179" s="215">
        <f t="shared" si="6"/>
        <v>0</v>
      </c>
      <c r="BH179" s="215">
        <f t="shared" si="7"/>
        <v>0</v>
      </c>
      <c r="BI179" s="215">
        <f t="shared" si="8"/>
        <v>0</v>
      </c>
      <c r="BJ179" s="18" t="s">
        <v>169</v>
      </c>
      <c r="BK179" s="215">
        <f t="shared" si="9"/>
        <v>0</v>
      </c>
      <c r="BL179" s="18" t="s">
        <v>184</v>
      </c>
      <c r="BM179" s="214" t="s">
        <v>836</v>
      </c>
    </row>
    <row r="180" spans="1:65" s="2" customFormat="1" ht="33" customHeight="1">
      <c r="A180" s="35"/>
      <c r="B180" s="36"/>
      <c r="C180" s="203" t="s">
        <v>449</v>
      </c>
      <c r="D180" s="203" t="s">
        <v>173</v>
      </c>
      <c r="E180" s="204" t="s">
        <v>837</v>
      </c>
      <c r="F180" s="205" t="s">
        <v>838</v>
      </c>
      <c r="G180" s="206" t="s">
        <v>314</v>
      </c>
      <c r="H180" s="207">
        <v>2</v>
      </c>
      <c r="I180" s="208"/>
      <c r="J180" s="209">
        <f t="shared" si="0"/>
        <v>0</v>
      </c>
      <c r="K180" s="205" t="s">
        <v>177</v>
      </c>
      <c r="L180" s="40"/>
      <c r="M180" s="210" t="s">
        <v>1</v>
      </c>
      <c r="N180" s="211" t="s">
        <v>41</v>
      </c>
      <c r="O180" s="72"/>
      <c r="P180" s="212">
        <f t="shared" si="1"/>
        <v>0</v>
      </c>
      <c r="Q180" s="212">
        <v>0</v>
      </c>
      <c r="R180" s="212">
        <f t="shared" si="2"/>
        <v>0</v>
      </c>
      <c r="S180" s="212">
        <v>0</v>
      </c>
      <c r="T180" s="212">
        <f t="shared" si="3"/>
        <v>0</v>
      </c>
      <c r="U180" s="213" t="s">
        <v>1</v>
      </c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4" t="s">
        <v>184</v>
      </c>
      <c r="AT180" s="214" t="s">
        <v>173</v>
      </c>
      <c r="AU180" s="214" t="s">
        <v>169</v>
      </c>
      <c r="AY180" s="18" t="s">
        <v>170</v>
      </c>
      <c r="BE180" s="215">
        <f t="shared" si="4"/>
        <v>0</v>
      </c>
      <c r="BF180" s="215">
        <f t="shared" si="5"/>
        <v>0</v>
      </c>
      <c r="BG180" s="215">
        <f t="shared" si="6"/>
        <v>0</v>
      </c>
      <c r="BH180" s="215">
        <f t="shared" si="7"/>
        <v>0</v>
      </c>
      <c r="BI180" s="215">
        <f t="shared" si="8"/>
        <v>0</v>
      </c>
      <c r="BJ180" s="18" t="s">
        <v>169</v>
      </c>
      <c r="BK180" s="215">
        <f t="shared" si="9"/>
        <v>0</v>
      </c>
      <c r="BL180" s="18" t="s">
        <v>184</v>
      </c>
      <c r="BM180" s="214" t="s">
        <v>839</v>
      </c>
    </row>
    <row r="181" spans="1:65" s="2" customFormat="1" ht="16.5" customHeight="1">
      <c r="A181" s="35"/>
      <c r="B181" s="36"/>
      <c r="C181" s="203" t="s">
        <v>455</v>
      </c>
      <c r="D181" s="203" t="s">
        <v>173</v>
      </c>
      <c r="E181" s="204" t="s">
        <v>840</v>
      </c>
      <c r="F181" s="205" t="s">
        <v>841</v>
      </c>
      <c r="G181" s="206" t="s">
        <v>243</v>
      </c>
      <c r="H181" s="207">
        <v>8</v>
      </c>
      <c r="I181" s="208"/>
      <c r="J181" s="209">
        <f t="shared" si="0"/>
        <v>0</v>
      </c>
      <c r="K181" s="205" t="s">
        <v>177</v>
      </c>
      <c r="L181" s="40"/>
      <c r="M181" s="210" t="s">
        <v>1</v>
      </c>
      <c r="N181" s="211" t="s">
        <v>41</v>
      </c>
      <c r="O181" s="72"/>
      <c r="P181" s="212">
        <f t="shared" si="1"/>
        <v>0</v>
      </c>
      <c r="Q181" s="212">
        <v>6.1681800000000004</v>
      </c>
      <c r="R181" s="212">
        <f t="shared" si="2"/>
        <v>49.345440000000004</v>
      </c>
      <c r="S181" s="212">
        <v>0</v>
      </c>
      <c r="T181" s="212">
        <f t="shared" si="3"/>
        <v>0</v>
      </c>
      <c r="U181" s="213" t="s">
        <v>1</v>
      </c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4" t="s">
        <v>184</v>
      </c>
      <c r="AT181" s="214" t="s">
        <v>173</v>
      </c>
      <c r="AU181" s="214" t="s">
        <v>169</v>
      </c>
      <c r="AY181" s="18" t="s">
        <v>170</v>
      </c>
      <c r="BE181" s="215">
        <f t="shared" si="4"/>
        <v>0</v>
      </c>
      <c r="BF181" s="215">
        <f t="shared" si="5"/>
        <v>0</v>
      </c>
      <c r="BG181" s="215">
        <f t="shared" si="6"/>
        <v>0</v>
      </c>
      <c r="BH181" s="215">
        <f t="shared" si="7"/>
        <v>0</v>
      </c>
      <c r="BI181" s="215">
        <f t="shared" si="8"/>
        <v>0</v>
      </c>
      <c r="BJ181" s="18" t="s">
        <v>169</v>
      </c>
      <c r="BK181" s="215">
        <f t="shared" si="9"/>
        <v>0</v>
      </c>
      <c r="BL181" s="18" t="s">
        <v>184</v>
      </c>
      <c r="BM181" s="214" t="s">
        <v>842</v>
      </c>
    </row>
    <row r="182" spans="1:65" s="2" customFormat="1" ht="16.5" customHeight="1">
      <c r="A182" s="35"/>
      <c r="B182" s="36"/>
      <c r="C182" s="239" t="s">
        <v>459</v>
      </c>
      <c r="D182" s="239" t="s">
        <v>196</v>
      </c>
      <c r="E182" s="240" t="s">
        <v>843</v>
      </c>
      <c r="F182" s="241" t="s">
        <v>844</v>
      </c>
      <c r="G182" s="242" t="s">
        <v>314</v>
      </c>
      <c r="H182" s="243">
        <v>24</v>
      </c>
      <c r="I182" s="244"/>
      <c r="J182" s="245">
        <f t="shared" si="0"/>
        <v>0</v>
      </c>
      <c r="K182" s="241" t="s">
        <v>177</v>
      </c>
      <c r="L182" s="246"/>
      <c r="M182" s="247" t="s">
        <v>1</v>
      </c>
      <c r="N182" s="248" t="s">
        <v>41</v>
      </c>
      <c r="O182" s="72"/>
      <c r="P182" s="212">
        <f t="shared" si="1"/>
        <v>0</v>
      </c>
      <c r="Q182" s="212">
        <v>1.0999999999999999E-2</v>
      </c>
      <c r="R182" s="212">
        <f t="shared" si="2"/>
        <v>0.26400000000000001</v>
      </c>
      <c r="S182" s="212">
        <v>0</v>
      </c>
      <c r="T182" s="212">
        <f t="shared" si="3"/>
        <v>0</v>
      </c>
      <c r="U182" s="213" t="s">
        <v>1</v>
      </c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4" t="s">
        <v>199</v>
      </c>
      <c r="AT182" s="214" t="s">
        <v>196</v>
      </c>
      <c r="AU182" s="214" t="s">
        <v>169</v>
      </c>
      <c r="AY182" s="18" t="s">
        <v>170</v>
      </c>
      <c r="BE182" s="215">
        <f t="shared" si="4"/>
        <v>0</v>
      </c>
      <c r="BF182" s="215">
        <f t="shared" si="5"/>
        <v>0</v>
      </c>
      <c r="BG182" s="215">
        <f t="shared" si="6"/>
        <v>0</v>
      </c>
      <c r="BH182" s="215">
        <f t="shared" si="7"/>
        <v>0</v>
      </c>
      <c r="BI182" s="215">
        <f t="shared" si="8"/>
        <v>0</v>
      </c>
      <c r="BJ182" s="18" t="s">
        <v>169</v>
      </c>
      <c r="BK182" s="215">
        <f t="shared" si="9"/>
        <v>0</v>
      </c>
      <c r="BL182" s="18" t="s">
        <v>126</v>
      </c>
      <c r="BM182" s="214" t="s">
        <v>845</v>
      </c>
    </row>
    <row r="183" spans="1:65" s="2" customFormat="1" ht="16.5" customHeight="1">
      <c r="A183" s="35"/>
      <c r="B183" s="36"/>
      <c r="C183" s="239" t="s">
        <v>423</v>
      </c>
      <c r="D183" s="239" t="s">
        <v>196</v>
      </c>
      <c r="E183" s="240" t="s">
        <v>846</v>
      </c>
      <c r="F183" s="241" t="s">
        <v>847</v>
      </c>
      <c r="G183" s="242" t="s">
        <v>314</v>
      </c>
      <c r="H183" s="243">
        <v>8</v>
      </c>
      <c r="I183" s="244"/>
      <c r="J183" s="245">
        <f t="shared" si="0"/>
        <v>0</v>
      </c>
      <c r="K183" s="241" t="s">
        <v>177</v>
      </c>
      <c r="L183" s="246"/>
      <c r="M183" s="247" t="s">
        <v>1</v>
      </c>
      <c r="N183" s="248" t="s">
        <v>41</v>
      </c>
      <c r="O183" s="72"/>
      <c r="P183" s="212">
        <f t="shared" si="1"/>
        <v>0</v>
      </c>
      <c r="Q183" s="212">
        <v>3.0000000000000001E-3</v>
      </c>
      <c r="R183" s="212">
        <f t="shared" si="2"/>
        <v>2.4E-2</v>
      </c>
      <c r="S183" s="212">
        <v>0</v>
      </c>
      <c r="T183" s="212">
        <f t="shared" si="3"/>
        <v>0</v>
      </c>
      <c r="U183" s="213" t="s">
        <v>1</v>
      </c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4" t="s">
        <v>199</v>
      </c>
      <c r="AT183" s="214" t="s">
        <v>196</v>
      </c>
      <c r="AU183" s="214" t="s">
        <v>169</v>
      </c>
      <c r="AY183" s="18" t="s">
        <v>170</v>
      </c>
      <c r="BE183" s="215">
        <f t="shared" si="4"/>
        <v>0</v>
      </c>
      <c r="BF183" s="215">
        <f t="shared" si="5"/>
        <v>0</v>
      </c>
      <c r="BG183" s="215">
        <f t="shared" si="6"/>
        <v>0</v>
      </c>
      <c r="BH183" s="215">
        <f t="shared" si="7"/>
        <v>0</v>
      </c>
      <c r="BI183" s="215">
        <f t="shared" si="8"/>
        <v>0</v>
      </c>
      <c r="BJ183" s="18" t="s">
        <v>169</v>
      </c>
      <c r="BK183" s="215">
        <f t="shared" si="9"/>
        <v>0</v>
      </c>
      <c r="BL183" s="18" t="s">
        <v>126</v>
      </c>
      <c r="BM183" s="214" t="s">
        <v>848</v>
      </c>
    </row>
    <row r="184" spans="1:65" s="2" customFormat="1" ht="16.5" customHeight="1">
      <c r="A184" s="35"/>
      <c r="B184" s="36"/>
      <c r="C184" s="239" t="s">
        <v>427</v>
      </c>
      <c r="D184" s="239" t="s">
        <v>196</v>
      </c>
      <c r="E184" s="240" t="s">
        <v>849</v>
      </c>
      <c r="F184" s="241" t="s">
        <v>850</v>
      </c>
      <c r="G184" s="242" t="s">
        <v>314</v>
      </c>
      <c r="H184" s="243">
        <v>3</v>
      </c>
      <c r="I184" s="244"/>
      <c r="J184" s="245">
        <f t="shared" si="0"/>
        <v>0</v>
      </c>
      <c r="K184" s="241" t="s">
        <v>177</v>
      </c>
      <c r="L184" s="246"/>
      <c r="M184" s="247" t="s">
        <v>1</v>
      </c>
      <c r="N184" s="248" t="s">
        <v>41</v>
      </c>
      <c r="O184" s="72"/>
      <c r="P184" s="212">
        <f t="shared" si="1"/>
        <v>0</v>
      </c>
      <c r="Q184" s="212">
        <v>1.1000000000000001E-3</v>
      </c>
      <c r="R184" s="212">
        <f t="shared" si="2"/>
        <v>3.3E-3</v>
      </c>
      <c r="S184" s="212">
        <v>0</v>
      </c>
      <c r="T184" s="212">
        <f t="shared" si="3"/>
        <v>0</v>
      </c>
      <c r="U184" s="213" t="s">
        <v>1</v>
      </c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4" t="s">
        <v>199</v>
      </c>
      <c r="AT184" s="214" t="s">
        <v>196</v>
      </c>
      <c r="AU184" s="214" t="s">
        <v>169</v>
      </c>
      <c r="AY184" s="18" t="s">
        <v>170</v>
      </c>
      <c r="BE184" s="215">
        <f t="shared" si="4"/>
        <v>0</v>
      </c>
      <c r="BF184" s="215">
        <f t="shared" si="5"/>
        <v>0</v>
      </c>
      <c r="BG184" s="215">
        <f t="shared" si="6"/>
        <v>0</v>
      </c>
      <c r="BH184" s="215">
        <f t="shared" si="7"/>
        <v>0</v>
      </c>
      <c r="BI184" s="215">
        <f t="shared" si="8"/>
        <v>0</v>
      </c>
      <c r="BJ184" s="18" t="s">
        <v>169</v>
      </c>
      <c r="BK184" s="215">
        <f t="shared" si="9"/>
        <v>0</v>
      </c>
      <c r="BL184" s="18" t="s">
        <v>126</v>
      </c>
      <c r="BM184" s="214" t="s">
        <v>851</v>
      </c>
    </row>
    <row r="185" spans="1:65" s="2" customFormat="1" ht="16.5" customHeight="1">
      <c r="A185" s="35"/>
      <c r="B185" s="36"/>
      <c r="C185" s="239" t="s">
        <v>590</v>
      </c>
      <c r="D185" s="239" t="s">
        <v>196</v>
      </c>
      <c r="E185" s="240" t="s">
        <v>852</v>
      </c>
      <c r="F185" s="241" t="s">
        <v>853</v>
      </c>
      <c r="G185" s="242" t="s">
        <v>314</v>
      </c>
      <c r="H185" s="243">
        <v>4</v>
      </c>
      <c r="I185" s="244"/>
      <c r="J185" s="245">
        <f t="shared" si="0"/>
        <v>0</v>
      </c>
      <c r="K185" s="241" t="s">
        <v>177</v>
      </c>
      <c r="L185" s="246"/>
      <c r="M185" s="247" t="s">
        <v>1</v>
      </c>
      <c r="N185" s="248" t="s">
        <v>41</v>
      </c>
      <c r="O185" s="72"/>
      <c r="P185" s="212">
        <f t="shared" si="1"/>
        <v>0</v>
      </c>
      <c r="Q185" s="212">
        <v>1.1000000000000001E-3</v>
      </c>
      <c r="R185" s="212">
        <f t="shared" si="2"/>
        <v>4.4000000000000003E-3</v>
      </c>
      <c r="S185" s="212">
        <v>0</v>
      </c>
      <c r="T185" s="212">
        <f t="shared" si="3"/>
        <v>0</v>
      </c>
      <c r="U185" s="213" t="s">
        <v>1</v>
      </c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4" t="s">
        <v>199</v>
      </c>
      <c r="AT185" s="214" t="s">
        <v>196</v>
      </c>
      <c r="AU185" s="214" t="s">
        <v>169</v>
      </c>
      <c r="AY185" s="18" t="s">
        <v>170</v>
      </c>
      <c r="BE185" s="215">
        <f t="shared" si="4"/>
        <v>0</v>
      </c>
      <c r="BF185" s="215">
        <f t="shared" si="5"/>
        <v>0</v>
      </c>
      <c r="BG185" s="215">
        <f t="shared" si="6"/>
        <v>0</v>
      </c>
      <c r="BH185" s="215">
        <f t="shared" si="7"/>
        <v>0</v>
      </c>
      <c r="BI185" s="215">
        <f t="shared" si="8"/>
        <v>0</v>
      </c>
      <c r="BJ185" s="18" t="s">
        <v>169</v>
      </c>
      <c r="BK185" s="215">
        <f t="shared" si="9"/>
        <v>0</v>
      </c>
      <c r="BL185" s="18" t="s">
        <v>126</v>
      </c>
      <c r="BM185" s="214" t="s">
        <v>854</v>
      </c>
    </row>
    <row r="186" spans="1:65" s="2" customFormat="1" ht="21.75" customHeight="1">
      <c r="A186" s="35"/>
      <c r="B186" s="36"/>
      <c r="C186" s="239" t="s">
        <v>595</v>
      </c>
      <c r="D186" s="239" t="s">
        <v>196</v>
      </c>
      <c r="E186" s="240" t="s">
        <v>855</v>
      </c>
      <c r="F186" s="241" t="s">
        <v>856</v>
      </c>
      <c r="G186" s="242" t="s">
        <v>314</v>
      </c>
      <c r="H186" s="243">
        <v>2</v>
      </c>
      <c r="I186" s="244"/>
      <c r="J186" s="245">
        <f t="shared" si="0"/>
        <v>0</v>
      </c>
      <c r="K186" s="241" t="s">
        <v>1</v>
      </c>
      <c r="L186" s="246"/>
      <c r="M186" s="247" t="s">
        <v>1</v>
      </c>
      <c r="N186" s="248" t="s">
        <v>41</v>
      </c>
      <c r="O186" s="72"/>
      <c r="P186" s="212">
        <f t="shared" si="1"/>
        <v>0</v>
      </c>
      <c r="Q186" s="212">
        <v>1.2E-2</v>
      </c>
      <c r="R186" s="212">
        <f t="shared" si="2"/>
        <v>2.4E-2</v>
      </c>
      <c r="S186" s="212">
        <v>0</v>
      </c>
      <c r="T186" s="212">
        <f t="shared" si="3"/>
        <v>0</v>
      </c>
      <c r="U186" s="213" t="s">
        <v>1</v>
      </c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4" t="s">
        <v>240</v>
      </c>
      <c r="AT186" s="214" t="s">
        <v>196</v>
      </c>
      <c r="AU186" s="214" t="s">
        <v>169</v>
      </c>
      <c r="AY186" s="18" t="s">
        <v>170</v>
      </c>
      <c r="BE186" s="215">
        <f t="shared" si="4"/>
        <v>0</v>
      </c>
      <c r="BF186" s="215">
        <f t="shared" si="5"/>
        <v>0</v>
      </c>
      <c r="BG186" s="215">
        <f t="shared" si="6"/>
        <v>0</v>
      </c>
      <c r="BH186" s="215">
        <f t="shared" si="7"/>
        <v>0</v>
      </c>
      <c r="BI186" s="215">
        <f t="shared" si="8"/>
        <v>0</v>
      </c>
      <c r="BJ186" s="18" t="s">
        <v>169</v>
      </c>
      <c r="BK186" s="215">
        <f t="shared" si="9"/>
        <v>0</v>
      </c>
      <c r="BL186" s="18" t="s">
        <v>184</v>
      </c>
      <c r="BM186" s="214" t="s">
        <v>857</v>
      </c>
    </row>
    <row r="187" spans="1:65" s="12" customFormat="1" ht="22.9" customHeight="1">
      <c r="B187" s="187"/>
      <c r="C187" s="188"/>
      <c r="D187" s="189" t="s">
        <v>74</v>
      </c>
      <c r="E187" s="201" t="s">
        <v>619</v>
      </c>
      <c r="F187" s="201" t="s">
        <v>620</v>
      </c>
      <c r="G187" s="188"/>
      <c r="H187" s="188"/>
      <c r="I187" s="191"/>
      <c r="J187" s="202">
        <f>BK187</f>
        <v>0</v>
      </c>
      <c r="K187" s="188"/>
      <c r="L187" s="193"/>
      <c r="M187" s="194"/>
      <c r="N187" s="195"/>
      <c r="O187" s="195"/>
      <c r="P187" s="196">
        <f>SUM(P188:P191)</f>
        <v>0</v>
      </c>
      <c r="Q187" s="195"/>
      <c r="R187" s="196">
        <f>SUM(R188:R191)</f>
        <v>0</v>
      </c>
      <c r="S187" s="195"/>
      <c r="T187" s="196">
        <f>SUM(T188:T191)</f>
        <v>0</v>
      </c>
      <c r="U187" s="197"/>
      <c r="AR187" s="198" t="s">
        <v>83</v>
      </c>
      <c r="AT187" s="199" t="s">
        <v>74</v>
      </c>
      <c r="AU187" s="199" t="s">
        <v>83</v>
      </c>
      <c r="AY187" s="198" t="s">
        <v>170</v>
      </c>
      <c r="BK187" s="200">
        <f>SUM(BK188:BK191)</f>
        <v>0</v>
      </c>
    </row>
    <row r="188" spans="1:65" s="2" customFormat="1" ht="21.75" customHeight="1">
      <c r="A188" s="35"/>
      <c r="B188" s="36"/>
      <c r="C188" s="203" t="s">
        <v>858</v>
      </c>
      <c r="D188" s="203" t="s">
        <v>173</v>
      </c>
      <c r="E188" s="204" t="s">
        <v>859</v>
      </c>
      <c r="F188" s="205" t="s">
        <v>860</v>
      </c>
      <c r="G188" s="206" t="s">
        <v>623</v>
      </c>
      <c r="H188" s="207">
        <v>33.17</v>
      </c>
      <c r="I188" s="208"/>
      <c r="J188" s="209">
        <f>ROUND(I188*H188,2)</f>
        <v>0</v>
      </c>
      <c r="K188" s="205" t="s">
        <v>177</v>
      </c>
      <c r="L188" s="40"/>
      <c r="M188" s="210" t="s">
        <v>1</v>
      </c>
      <c r="N188" s="211" t="s">
        <v>41</v>
      </c>
      <c r="O188" s="72"/>
      <c r="P188" s="212">
        <f>O188*H188</f>
        <v>0</v>
      </c>
      <c r="Q188" s="212">
        <v>0</v>
      </c>
      <c r="R188" s="212">
        <f>Q188*H188</f>
        <v>0</v>
      </c>
      <c r="S188" s="212">
        <v>0</v>
      </c>
      <c r="T188" s="212">
        <f>S188*H188</f>
        <v>0</v>
      </c>
      <c r="U188" s="213" t="s">
        <v>1</v>
      </c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4" t="s">
        <v>184</v>
      </c>
      <c r="AT188" s="214" t="s">
        <v>173</v>
      </c>
      <c r="AU188" s="214" t="s">
        <v>169</v>
      </c>
      <c r="AY188" s="18" t="s">
        <v>170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8" t="s">
        <v>169</v>
      </c>
      <c r="BK188" s="215">
        <f>ROUND(I188*H188,2)</f>
        <v>0</v>
      </c>
      <c r="BL188" s="18" t="s">
        <v>184</v>
      </c>
      <c r="BM188" s="214" t="s">
        <v>861</v>
      </c>
    </row>
    <row r="189" spans="1:65" s="2" customFormat="1" ht="21.75" customHeight="1">
      <c r="A189" s="35"/>
      <c r="B189" s="36"/>
      <c r="C189" s="203" t="s">
        <v>862</v>
      </c>
      <c r="D189" s="203" t="s">
        <v>173</v>
      </c>
      <c r="E189" s="204" t="s">
        <v>863</v>
      </c>
      <c r="F189" s="205" t="s">
        <v>864</v>
      </c>
      <c r="G189" s="206" t="s">
        <v>623</v>
      </c>
      <c r="H189" s="207">
        <v>33.17</v>
      </c>
      <c r="I189" s="208"/>
      <c r="J189" s="209">
        <f>ROUND(I189*H189,2)</f>
        <v>0</v>
      </c>
      <c r="K189" s="205" t="s">
        <v>177</v>
      </c>
      <c r="L189" s="40"/>
      <c r="M189" s="210" t="s">
        <v>1</v>
      </c>
      <c r="N189" s="211" t="s">
        <v>41</v>
      </c>
      <c r="O189" s="72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2">
        <f>S189*H189</f>
        <v>0</v>
      </c>
      <c r="U189" s="213" t="s">
        <v>1</v>
      </c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4" t="s">
        <v>184</v>
      </c>
      <c r="AT189" s="214" t="s">
        <v>173</v>
      </c>
      <c r="AU189" s="214" t="s">
        <v>169</v>
      </c>
      <c r="AY189" s="18" t="s">
        <v>170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8" t="s">
        <v>169</v>
      </c>
      <c r="BK189" s="215">
        <f>ROUND(I189*H189,2)</f>
        <v>0</v>
      </c>
      <c r="BL189" s="18" t="s">
        <v>184</v>
      </c>
      <c r="BM189" s="214" t="s">
        <v>865</v>
      </c>
    </row>
    <row r="190" spans="1:65" s="2" customFormat="1" ht="21.75" customHeight="1">
      <c r="A190" s="35"/>
      <c r="B190" s="36"/>
      <c r="C190" s="203" t="s">
        <v>866</v>
      </c>
      <c r="D190" s="203" t="s">
        <v>173</v>
      </c>
      <c r="E190" s="204" t="s">
        <v>867</v>
      </c>
      <c r="F190" s="205" t="s">
        <v>868</v>
      </c>
      <c r="G190" s="206" t="s">
        <v>623</v>
      </c>
      <c r="H190" s="207">
        <v>132.68</v>
      </c>
      <c r="I190" s="208"/>
      <c r="J190" s="209">
        <f>ROUND(I190*H190,2)</f>
        <v>0</v>
      </c>
      <c r="K190" s="205" t="s">
        <v>177</v>
      </c>
      <c r="L190" s="40"/>
      <c r="M190" s="210" t="s">
        <v>1</v>
      </c>
      <c r="N190" s="211" t="s">
        <v>41</v>
      </c>
      <c r="O190" s="72"/>
      <c r="P190" s="212">
        <f>O190*H190</f>
        <v>0</v>
      </c>
      <c r="Q190" s="212">
        <v>0</v>
      </c>
      <c r="R190" s="212">
        <f>Q190*H190</f>
        <v>0</v>
      </c>
      <c r="S190" s="212">
        <v>0</v>
      </c>
      <c r="T190" s="212">
        <f>S190*H190</f>
        <v>0</v>
      </c>
      <c r="U190" s="213" t="s">
        <v>1</v>
      </c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4" t="s">
        <v>184</v>
      </c>
      <c r="AT190" s="214" t="s">
        <v>173</v>
      </c>
      <c r="AU190" s="214" t="s">
        <v>169</v>
      </c>
      <c r="AY190" s="18" t="s">
        <v>170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8" t="s">
        <v>169</v>
      </c>
      <c r="BK190" s="215">
        <f>ROUND(I190*H190,2)</f>
        <v>0</v>
      </c>
      <c r="BL190" s="18" t="s">
        <v>184</v>
      </c>
      <c r="BM190" s="214" t="s">
        <v>869</v>
      </c>
    </row>
    <row r="191" spans="1:65" s="13" customFormat="1" ht="11.25">
      <c r="B191" s="216"/>
      <c r="C191" s="217"/>
      <c r="D191" s="218" t="s">
        <v>179</v>
      </c>
      <c r="E191" s="217"/>
      <c r="F191" s="220" t="s">
        <v>870</v>
      </c>
      <c r="G191" s="217"/>
      <c r="H191" s="221">
        <v>132.68</v>
      </c>
      <c r="I191" s="222"/>
      <c r="J191" s="217"/>
      <c r="K191" s="217"/>
      <c r="L191" s="223"/>
      <c r="M191" s="224"/>
      <c r="N191" s="225"/>
      <c r="O191" s="225"/>
      <c r="P191" s="225"/>
      <c r="Q191" s="225"/>
      <c r="R191" s="225"/>
      <c r="S191" s="225"/>
      <c r="T191" s="225"/>
      <c r="U191" s="226"/>
      <c r="AT191" s="227" t="s">
        <v>179</v>
      </c>
      <c r="AU191" s="227" t="s">
        <v>169</v>
      </c>
      <c r="AV191" s="13" t="s">
        <v>169</v>
      </c>
      <c r="AW191" s="13" t="s">
        <v>4</v>
      </c>
      <c r="AX191" s="13" t="s">
        <v>83</v>
      </c>
      <c r="AY191" s="227" t="s">
        <v>170</v>
      </c>
    </row>
    <row r="192" spans="1:65" s="12" customFormat="1" ht="25.9" customHeight="1">
      <c r="B192" s="187"/>
      <c r="C192" s="188"/>
      <c r="D192" s="189" t="s">
        <v>74</v>
      </c>
      <c r="E192" s="190" t="s">
        <v>167</v>
      </c>
      <c r="F192" s="190" t="s">
        <v>168</v>
      </c>
      <c r="G192" s="188"/>
      <c r="H192" s="188"/>
      <c r="I192" s="191"/>
      <c r="J192" s="192">
        <f>BK192</f>
        <v>0</v>
      </c>
      <c r="K192" s="188"/>
      <c r="L192" s="193"/>
      <c r="M192" s="194"/>
      <c r="N192" s="195"/>
      <c r="O192" s="195"/>
      <c r="P192" s="196">
        <f>P193</f>
        <v>0</v>
      </c>
      <c r="Q192" s="195"/>
      <c r="R192" s="196">
        <f>R193</f>
        <v>0.135852</v>
      </c>
      <c r="S192" s="195"/>
      <c r="T192" s="196">
        <f>T193</f>
        <v>0</v>
      </c>
      <c r="U192" s="197"/>
      <c r="AR192" s="198" t="s">
        <v>169</v>
      </c>
      <c r="AT192" s="199" t="s">
        <v>74</v>
      </c>
      <c r="AU192" s="199" t="s">
        <v>75</v>
      </c>
      <c r="AY192" s="198" t="s">
        <v>170</v>
      </c>
      <c r="BK192" s="200">
        <f>BK193</f>
        <v>0</v>
      </c>
    </row>
    <row r="193" spans="1:65" s="12" customFormat="1" ht="22.9" customHeight="1">
      <c r="B193" s="187"/>
      <c r="C193" s="188"/>
      <c r="D193" s="189" t="s">
        <v>74</v>
      </c>
      <c r="E193" s="201" t="s">
        <v>871</v>
      </c>
      <c r="F193" s="201" t="s">
        <v>872</v>
      </c>
      <c r="G193" s="188"/>
      <c r="H193" s="188"/>
      <c r="I193" s="191"/>
      <c r="J193" s="202">
        <f>BK193</f>
        <v>0</v>
      </c>
      <c r="K193" s="188"/>
      <c r="L193" s="193"/>
      <c r="M193" s="194"/>
      <c r="N193" s="195"/>
      <c r="O193" s="195"/>
      <c r="P193" s="196">
        <f>SUM(P194:P199)</f>
        <v>0</v>
      </c>
      <c r="Q193" s="195"/>
      <c r="R193" s="196">
        <f>SUM(R194:R199)</f>
        <v>0.135852</v>
      </c>
      <c r="S193" s="195"/>
      <c r="T193" s="196">
        <f>SUM(T194:T199)</f>
        <v>0</v>
      </c>
      <c r="U193" s="197"/>
      <c r="AR193" s="198" t="s">
        <v>169</v>
      </c>
      <c r="AT193" s="199" t="s">
        <v>74</v>
      </c>
      <c r="AU193" s="199" t="s">
        <v>83</v>
      </c>
      <c r="AY193" s="198" t="s">
        <v>170</v>
      </c>
      <c r="BK193" s="200">
        <f>SUM(BK194:BK199)</f>
        <v>0</v>
      </c>
    </row>
    <row r="194" spans="1:65" s="2" customFormat="1" ht="16.5" customHeight="1">
      <c r="A194" s="35"/>
      <c r="B194" s="36"/>
      <c r="C194" s="203" t="s">
        <v>199</v>
      </c>
      <c r="D194" s="203" t="s">
        <v>173</v>
      </c>
      <c r="E194" s="204" t="s">
        <v>873</v>
      </c>
      <c r="F194" s="205" t="s">
        <v>874</v>
      </c>
      <c r="G194" s="206" t="s">
        <v>263</v>
      </c>
      <c r="H194" s="207">
        <v>67.2</v>
      </c>
      <c r="I194" s="208"/>
      <c r="J194" s="209">
        <f>ROUND(I194*H194,2)</f>
        <v>0</v>
      </c>
      <c r="K194" s="205" t="s">
        <v>177</v>
      </c>
      <c r="L194" s="40"/>
      <c r="M194" s="210" t="s">
        <v>1</v>
      </c>
      <c r="N194" s="211" t="s">
        <v>41</v>
      </c>
      <c r="O194" s="72"/>
      <c r="P194" s="212">
        <f>O194*H194</f>
        <v>0</v>
      </c>
      <c r="Q194" s="212">
        <v>1.91E-3</v>
      </c>
      <c r="R194" s="212">
        <f>Q194*H194</f>
        <v>0.12835199999999999</v>
      </c>
      <c r="S194" s="212">
        <v>0</v>
      </c>
      <c r="T194" s="212">
        <f>S194*H194</f>
        <v>0</v>
      </c>
      <c r="U194" s="213" t="s">
        <v>1</v>
      </c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4" t="s">
        <v>126</v>
      </c>
      <c r="AT194" s="214" t="s">
        <v>173</v>
      </c>
      <c r="AU194" s="214" t="s">
        <v>169</v>
      </c>
      <c r="AY194" s="18" t="s">
        <v>170</v>
      </c>
      <c r="BE194" s="215">
        <f>IF(N194="základní",J194,0)</f>
        <v>0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8" t="s">
        <v>169</v>
      </c>
      <c r="BK194" s="215">
        <f>ROUND(I194*H194,2)</f>
        <v>0</v>
      </c>
      <c r="BL194" s="18" t="s">
        <v>126</v>
      </c>
      <c r="BM194" s="214" t="s">
        <v>875</v>
      </c>
    </row>
    <row r="195" spans="1:65" s="13" customFormat="1" ht="11.25">
      <c r="B195" s="216"/>
      <c r="C195" s="217"/>
      <c r="D195" s="218" t="s">
        <v>179</v>
      </c>
      <c r="E195" s="219" t="s">
        <v>1</v>
      </c>
      <c r="F195" s="220" t="s">
        <v>876</v>
      </c>
      <c r="G195" s="217"/>
      <c r="H195" s="221">
        <v>63.6</v>
      </c>
      <c r="I195" s="222"/>
      <c r="J195" s="217"/>
      <c r="K195" s="217"/>
      <c r="L195" s="223"/>
      <c r="M195" s="224"/>
      <c r="N195" s="225"/>
      <c r="O195" s="225"/>
      <c r="P195" s="225"/>
      <c r="Q195" s="225"/>
      <c r="R195" s="225"/>
      <c r="S195" s="225"/>
      <c r="T195" s="225"/>
      <c r="U195" s="226"/>
      <c r="AT195" s="227" t="s">
        <v>179</v>
      </c>
      <c r="AU195" s="227" t="s">
        <v>169</v>
      </c>
      <c r="AV195" s="13" t="s">
        <v>169</v>
      </c>
      <c r="AW195" s="13" t="s">
        <v>32</v>
      </c>
      <c r="AX195" s="13" t="s">
        <v>75</v>
      </c>
      <c r="AY195" s="227" t="s">
        <v>170</v>
      </c>
    </row>
    <row r="196" spans="1:65" s="13" customFormat="1" ht="11.25">
      <c r="B196" s="216"/>
      <c r="C196" s="217"/>
      <c r="D196" s="218" t="s">
        <v>179</v>
      </c>
      <c r="E196" s="219" t="s">
        <v>1</v>
      </c>
      <c r="F196" s="220" t="s">
        <v>877</v>
      </c>
      <c r="G196" s="217"/>
      <c r="H196" s="221">
        <v>3.6</v>
      </c>
      <c r="I196" s="222"/>
      <c r="J196" s="217"/>
      <c r="K196" s="217"/>
      <c r="L196" s="223"/>
      <c r="M196" s="224"/>
      <c r="N196" s="225"/>
      <c r="O196" s="225"/>
      <c r="P196" s="225"/>
      <c r="Q196" s="225"/>
      <c r="R196" s="225"/>
      <c r="S196" s="225"/>
      <c r="T196" s="225"/>
      <c r="U196" s="226"/>
      <c r="AT196" s="227" t="s">
        <v>179</v>
      </c>
      <c r="AU196" s="227" t="s">
        <v>169</v>
      </c>
      <c r="AV196" s="13" t="s">
        <v>169</v>
      </c>
      <c r="AW196" s="13" t="s">
        <v>32</v>
      </c>
      <c r="AX196" s="13" t="s">
        <v>75</v>
      </c>
      <c r="AY196" s="227" t="s">
        <v>170</v>
      </c>
    </row>
    <row r="197" spans="1:65" s="14" customFormat="1" ht="11.25">
      <c r="B197" s="228"/>
      <c r="C197" s="229"/>
      <c r="D197" s="218" t="s">
        <v>179</v>
      </c>
      <c r="E197" s="230" t="s">
        <v>1</v>
      </c>
      <c r="F197" s="231" t="s">
        <v>183</v>
      </c>
      <c r="G197" s="229"/>
      <c r="H197" s="232">
        <v>67.2</v>
      </c>
      <c r="I197" s="233"/>
      <c r="J197" s="229"/>
      <c r="K197" s="229"/>
      <c r="L197" s="234"/>
      <c r="M197" s="235"/>
      <c r="N197" s="236"/>
      <c r="O197" s="236"/>
      <c r="P197" s="236"/>
      <c r="Q197" s="236"/>
      <c r="R197" s="236"/>
      <c r="S197" s="236"/>
      <c r="T197" s="236"/>
      <c r="U197" s="237"/>
      <c r="AT197" s="238" t="s">
        <v>179</v>
      </c>
      <c r="AU197" s="238" t="s">
        <v>169</v>
      </c>
      <c r="AV197" s="14" t="s">
        <v>184</v>
      </c>
      <c r="AW197" s="14" t="s">
        <v>32</v>
      </c>
      <c r="AX197" s="14" t="s">
        <v>83</v>
      </c>
      <c r="AY197" s="238" t="s">
        <v>170</v>
      </c>
    </row>
    <row r="198" spans="1:65" s="2" customFormat="1" ht="21.75" customHeight="1">
      <c r="A198" s="35"/>
      <c r="B198" s="36"/>
      <c r="C198" s="203" t="s">
        <v>878</v>
      </c>
      <c r="D198" s="203" t="s">
        <v>173</v>
      </c>
      <c r="E198" s="204" t="s">
        <v>879</v>
      </c>
      <c r="F198" s="205" t="s">
        <v>880</v>
      </c>
      <c r="G198" s="206" t="s">
        <v>314</v>
      </c>
      <c r="H198" s="207">
        <v>5</v>
      </c>
      <c r="I198" s="208"/>
      <c r="J198" s="209">
        <f>ROUND(I198*H198,2)</f>
        <v>0</v>
      </c>
      <c r="K198" s="205" t="s">
        <v>177</v>
      </c>
      <c r="L198" s="40"/>
      <c r="M198" s="210" t="s">
        <v>1</v>
      </c>
      <c r="N198" s="211" t="s">
        <v>41</v>
      </c>
      <c r="O198" s="72"/>
      <c r="P198" s="212">
        <f>O198*H198</f>
        <v>0</v>
      </c>
      <c r="Q198" s="212">
        <v>1.5E-3</v>
      </c>
      <c r="R198" s="212">
        <f>Q198*H198</f>
        <v>7.4999999999999997E-3</v>
      </c>
      <c r="S198" s="212">
        <v>0</v>
      </c>
      <c r="T198" s="212">
        <f>S198*H198</f>
        <v>0</v>
      </c>
      <c r="U198" s="213" t="s">
        <v>1</v>
      </c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4" t="s">
        <v>126</v>
      </c>
      <c r="AT198" s="214" t="s">
        <v>173</v>
      </c>
      <c r="AU198" s="214" t="s">
        <v>169</v>
      </c>
      <c r="AY198" s="18" t="s">
        <v>170</v>
      </c>
      <c r="BE198" s="215">
        <f>IF(N198="základní",J198,0)</f>
        <v>0</v>
      </c>
      <c r="BF198" s="215">
        <f>IF(N198="snížená",J198,0)</f>
        <v>0</v>
      </c>
      <c r="BG198" s="215">
        <f>IF(N198="zákl. přenesená",J198,0)</f>
        <v>0</v>
      </c>
      <c r="BH198" s="215">
        <f>IF(N198="sníž. přenesená",J198,0)</f>
        <v>0</v>
      </c>
      <c r="BI198" s="215">
        <f>IF(N198="nulová",J198,0)</f>
        <v>0</v>
      </c>
      <c r="BJ198" s="18" t="s">
        <v>169</v>
      </c>
      <c r="BK198" s="215">
        <f>ROUND(I198*H198,2)</f>
        <v>0</v>
      </c>
      <c r="BL198" s="18" t="s">
        <v>126</v>
      </c>
      <c r="BM198" s="214" t="s">
        <v>881</v>
      </c>
    </row>
    <row r="199" spans="1:65" s="2" customFormat="1" ht="21.75" customHeight="1">
      <c r="A199" s="35"/>
      <c r="B199" s="36"/>
      <c r="C199" s="203" t="s">
        <v>882</v>
      </c>
      <c r="D199" s="203" t="s">
        <v>173</v>
      </c>
      <c r="E199" s="204" t="s">
        <v>883</v>
      </c>
      <c r="F199" s="205" t="s">
        <v>884</v>
      </c>
      <c r="G199" s="206" t="s">
        <v>205</v>
      </c>
      <c r="H199" s="249"/>
      <c r="I199" s="208"/>
      <c r="J199" s="209">
        <f>ROUND(I199*H199,2)</f>
        <v>0</v>
      </c>
      <c r="K199" s="205" t="s">
        <v>177</v>
      </c>
      <c r="L199" s="40"/>
      <c r="M199" s="250" t="s">
        <v>1</v>
      </c>
      <c r="N199" s="251" t="s">
        <v>41</v>
      </c>
      <c r="O199" s="252"/>
      <c r="P199" s="253">
        <f>O199*H199</f>
        <v>0</v>
      </c>
      <c r="Q199" s="253">
        <v>0</v>
      </c>
      <c r="R199" s="253">
        <f>Q199*H199</f>
        <v>0</v>
      </c>
      <c r="S199" s="253">
        <v>0</v>
      </c>
      <c r="T199" s="253">
        <f>S199*H199</f>
        <v>0</v>
      </c>
      <c r="U199" s="254" t="s">
        <v>1</v>
      </c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4" t="s">
        <v>126</v>
      </c>
      <c r="AT199" s="214" t="s">
        <v>173</v>
      </c>
      <c r="AU199" s="214" t="s">
        <v>169</v>
      </c>
      <c r="AY199" s="18" t="s">
        <v>170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8" t="s">
        <v>169</v>
      </c>
      <c r="BK199" s="215">
        <f>ROUND(I199*H199,2)</f>
        <v>0</v>
      </c>
      <c r="BL199" s="18" t="s">
        <v>126</v>
      </c>
      <c r="BM199" s="214" t="s">
        <v>885</v>
      </c>
    </row>
    <row r="200" spans="1:65" s="2" customFormat="1" ht="6.95" customHeight="1">
      <c r="A200" s="35"/>
      <c r="B200" s="55"/>
      <c r="C200" s="56"/>
      <c r="D200" s="56"/>
      <c r="E200" s="56"/>
      <c r="F200" s="56"/>
      <c r="G200" s="56"/>
      <c r="H200" s="56"/>
      <c r="I200" s="153"/>
      <c r="J200" s="56"/>
      <c r="K200" s="56"/>
      <c r="L200" s="40"/>
      <c r="M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</sheetData>
  <sheetProtection algorithmName="SHA-512" hashValue="l+Jk1r6NLFWF5sdayocLhY7TbiZiEwMDJh3ygJI+uiDNlNuSNUoj/Bj4i/g0ht34gvbFV6g6vsZT3Its/ANyxA==" saltValue="b/VsPmfaJmN3knIpT51/Ralj1PRLeORSHxTEgFa6fyyd0IN/0oq90QOFZcp/4ybe7Bxg5x6otHF5GyAxnrTSCg==" spinCount="100000" sheet="1" objects="1" scenarios="1" formatColumns="0" formatRows="0" autoFilter="0"/>
  <autoFilter ref="C123:K199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125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886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ROUND((SUM(BE121:BE154)),  2)</f>
        <v>0</v>
      </c>
      <c r="G33" s="35"/>
      <c r="H33" s="35"/>
      <c r="I33" s="132">
        <v>0.21</v>
      </c>
      <c r="J33" s="131">
        <f>ROUND(((SUM(BE121:BE154))*I33),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ROUND((SUM(BF121:BF154)),  2)</f>
        <v>0</v>
      </c>
      <c r="G34" s="35"/>
      <c r="H34" s="35"/>
      <c r="I34" s="132">
        <v>0.15</v>
      </c>
      <c r="J34" s="131">
        <f>ROUND(((SUM(BF121:BF154))*I34),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ROUND((SUM(BG121:BG154)),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ROUND((SUM(BH121:BH154)),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ROUND((SUM(BI121:BI154)),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15 - Kanalizační přípojka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J122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746</v>
      </c>
      <c r="E98" s="172"/>
      <c r="F98" s="172"/>
      <c r="G98" s="172"/>
      <c r="H98" s="172"/>
      <c r="I98" s="173"/>
      <c r="J98" s="174">
        <f>J123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749</v>
      </c>
      <c r="E99" s="172"/>
      <c r="F99" s="172"/>
      <c r="G99" s="172"/>
      <c r="H99" s="172"/>
      <c r="I99" s="173"/>
      <c r="J99" s="174">
        <f>J140</f>
        <v>0</v>
      </c>
      <c r="K99" s="170"/>
      <c r="L99" s="175"/>
    </row>
    <row r="100" spans="1:31" s="10" customFormat="1" ht="19.899999999999999" hidden="1" customHeight="1">
      <c r="B100" s="169"/>
      <c r="C100" s="170"/>
      <c r="D100" s="171" t="s">
        <v>887</v>
      </c>
      <c r="E100" s="172"/>
      <c r="F100" s="172"/>
      <c r="G100" s="172"/>
      <c r="H100" s="172"/>
      <c r="I100" s="173"/>
      <c r="J100" s="174">
        <f>J149</f>
        <v>0</v>
      </c>
      <c r="K100" s="170"/>
      <c r="L100" s="175"/>
    </row>
    <row r="101" spans="1:31" s="10" customFormat="1" ht="19.899999999999999" hidden="1" customHeight="1">
      <c r="B101" s="169"/>
      <c r="C101" s="170"/>
      <c r="D101" s="171" t="s">
        <v>598</v>
      </c>
      <c r="E101" s="172"/>
      <c r="F101" s="172"/>
      <c r="G101" s="172"/>
      <c r="H101" s="172"/>
      <c r="I101" s="173"/>
      <c r="J101" s="174">
        <f>J153</f>
        <v>0</v>
      </c>
      <c r="K101" s="170"/>
      <c r="L101" s="175"/>
    </row>
    <row r="102" spans="1:31" s="2" customFormat="1" ht="21.75" hidden="1" customHeight="1">
      <c r="A102" s="35"/>
      <c r="B102" s="36"/>
      <c r="C102" s="37"/>
      <c r="D102" s="37"/>
      <c r="E102" s="37"/>
      <c r="F102" s="37"/>
      <c r="G102" s="37"/>
      <c r="H102" s="37"/>
      <c r="I102" s="116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s="2" customFormat="1" ht="6.95" hidden="1" customHeight="1">
      <c r="A103" s="35"/>
      <c r="B103" s="55"/>
      <c r="C103" s="56"/>
      <c r="D103" s="56"/>
      <c r="E103" s="56"/>
      <c r="F103" s="56"/>
      <c r="G103" s="56"/>
      <c r="H103" s="56"/>
      <c r="I103" s="153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ht="11.25" hidden="1"/>
    <row r="105" spans="1:31" ht="11.25" hidden="1"/>
    <row r="106" spans="1:31" ht="11.25" hidden="1"/>
    <row r="107" spans="1:31" s="2" customFormat="1" ht="6.95" customHeight="1">
      <c r="A107" s="35"/>
      <c r="B107" s="57"/>
      <c r="C107" s="58"/>
      <c r="D107" s="58"/>
      <c r="E107" s="58"/>
      <c r="F107" s="58"/>
      <c r="G107" s="58"/>
      <c r="H107" s="58"/>
      <c r="I107" s="156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24.95" customHeight="1">
      <c r="A108" s="35"/>
      <c r="B108" s="36"/>
      <c r="C108" s="24" t="s">
        <v>153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36"/>
      <c r="C109" s="37"/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329" t="str">
        <f>E7</f>
        <v>Sociální bydlení - Město Luby - II. etapa</v>
      </c>
      <c r="F111" s="330"/>
      <c r="G111" s="330"/>
      <c r="H111" s="330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144</v>
      </c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285" t="str">
        <f>E9</f>
        <v>15 - Kanalizační přípojka</v>
      </c>
      <c r="F113" s="331"/>
      <c r="G113" s="331"/>
      <c r="H113" s="331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F12</f>
        <v xml:space="preserve"> </v>
      </c>
      <c r="G115" s="37"/>
      <c r="H115" s="37"/>
      <c r="I115" s="118" t="s">
        <v>22</v>
      </c>
      <c r="J115" s="67">
        <f>IF(J12="","",J12)</f>
        <v>44041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23</v>
      </c>
      <c r="D117" s="37"/>
      <c r="E117" s="37"/>
      <c r="F117" s="28" t="str">
        <f>E15</f>
        <v>Město Luby, Náměstí 5. května 164, Luby</v>
      </c>
      <c r="G117" s="37"/>
      <c r="H117" s="37"/>
      <c r="I117" s="118" t="s">
        <v>31</v>
      </c>
      <c r="J117" s="33" t="str">
        <f>E21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29</v>
      </c>
      <c r="D118" s="37"/>
      <c r="E118" s="37"/>
      <c r="F118" s="28" t="str">
        <f>IF(E18="","",E18)</f>
        <v>Vyplň údaj</v>
      </c>
      <c r="G118" s="37"/>
      <c r="H118" s="37"/>
      <c r="I118" s="118" t="s">
        <v>33</v>
      </c>
      <c r="J118" s="33" t="str">
        <f>E24</f>
        <v xml:space="preserve"> 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76"/>
      <c r="B120" s="177"/>
      <c r="C120" s="178" t="s">
        <v>154</v>
      </c>
      <c r="D120" s="179" t="s">
        <v>60</v>
      </c>
      <c r="E120" s="179" t="s">
        <v>56</v>
      </c>
      <c r="F120" s="179" t="s">
        <v>57</v>
      </c>
      <c r="G120" s="179" t="s">
        <v>155</v>
      </c>
      <c r="H120" s="179" t="s">
        <v>156</v>
      </c>
      <c r="I120" s="180" t="s">
        <v>157</v>
      </c>
      <c r="J120" s="179" t="s">
        <v>148</v>
      </c>
      <c r="K120" s="181" t="s">
        <v>158</v>
      </c>
      <c r="L120" s="182"/>
      <c r="M120" s="76" t="s">
        <v>1</v>
      </c>
      <c r="N120" s="77" t="s">
        <v>39</v>
      </c>
      <c r="O120" s="77" t="s">
        <v>159</v>
      </c>
      <c r="P120" s="77" t="s">
        <v>160</v>
      </c>
      <c r="Q120" s="77" t="s">
        <v>161</v>
      </c>
      <c r="R120" s="77" t="s">
        <v>162</v>
      </c>
      <c r="S120" s="77" t="s">
        <v>163</v>
      </c>
      <c r="T120" s="77" t="s">
        <v>164</v>
      </c>
      <c r="U120" s="78" t="s">
        <v>165</v>
      </c>
      <c r="V120" s="176"/>
      <c r="W120" s="176"/>
      <c r="X120" s="176"/>
      <c r="Y120" s="176"/>
      <c r="Z120" s="176"/>
      <c r="AA120" s="176"/>
      <c r="AB120" s="176"/>
      <c r="AC120" s="176"/>
      <c r="AD120" s="176"/>
      <c r="AE120" s="176"/>
    </row>
    <row r="121" spans="1:65" s="2" customFormat="1" ht="22.9" customHeight="1">
      <c r="A121" s="35"/>
      <c r="B121" s="36"/>
      <c r="C121" s="83" t="s">
        <v>166</v>
      </c>
      <c r="D121" s="37"/>
      <c r="E121" s="37"/>
      <c r="F121" s="37"/>
      <c r="G121" s="37"/>
      <c r="H121" s="37"/>
      <c r="I121" s="116"/>
      <c r="J121" s="183">
        <f>BK121</f>
        <v>0</v>
      </c>
      <c r="K121" s="37"/>
      <c r="L121" s="40"/>
      <c r="M121" s="79"/>
      <c r="N121" s="184"/>
      <c r="O121" s="80"/>
      <c r="P121" s="185">
        <f>P122</f>
        <v>0</v>
      </c>
      <c r="Q121" s="80"/>
      <c r="R121" s="185">
        <f>R122</f>
        <v>12.91089</v>
      </c>
      <c r="S121" s="80"/>
      <c r="T121" s="185">
        <f>T122</f>
        <v>0</v>
      </c>
      <c r="U121" s="81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74</v>
      </c>
      <c r="AU121" s="18" t="s">
        <v>150</v>
      </c>
      <c r="BK121" s="186">
        <f>BK122</f>
        <v>0</v>
      </c>
    </row>
    <row r="122" spans="1:65" s="12" customFormat="1" ht="25.9" customHeight="1">
      <c r="B122" s="187"/>
      <c r="C122" s="188"/>
      <c r="D122" s="189" t="s">
        <v>74</v>
      </c>
      <c r="E122" s="190" t="s">
        <v>258</v>
      </c>
      <c r="F122" s="190" t="s">
        <v>259</v>
      </c>
      <c r="G122" s="188"/>
      <c r="H122" s="188"/>
      <c r="I122" s="191"/>
      <c r="J122" s="192">
        <f>BK122</f>
        <v>0</v>
      </c>
      <c r="K122" s="188"/>
      <c r="L122" s="193"/>
      <c r="M122" s="194"/>
      <c r="N122" s="195"/>
      <c r="O122" s="195"/>
      <c r="P122" s="196">
        <f>P123+P140+P149+P153</f>
        <v>0</v>
      </c>
      <c r="Q122" s="195"/>
      <c r="R122" s="196">
        <f>R123+R140+R149+R153</f>
        <v>12.91089</v>
      </c>
      <c r="S122" s="195"/>
      <c r="T122" s="196">
        <f>T123+T140+T149+T153</f>
        <v>0</v>
      </c>
      <c r="U122" s="197"/>
      <c r="AR122" s="198" t="s">
        <v>83</v>
      </c>
      <c r="AT122" s="199" t="s">
        <v>74</v>
      </c>
      <c r="AU122" s="199" t="s">
        <v>75</v>
      </c>
      <c r="AY122" s="198" t="s">
        <v>170</v>
      </c>
      <c r="BK122" s="200">
        <f>BK123+BK140+BK149+BK153</f>
        <v>0</v>
      </c>
    </row>
    <row r="123" spans="1:65" s="12" customFormat="1" ht="22.9" customHeight="1">
      <c r="B123" s="187"/>
      <c r="C123" s="188"/>
      <c r="D123" s="189" t="s">
        <v>74</v>
      </c>
      <c r="E123" s="201" t="s">
        <v>83</v>
      </c>
      <c r="F123" s="201" t="s">
        <v>751</v>
      </c>
      <c r="G123" s="188"/>
      <c r="H123" s="188"/>
      <c r="I123" s="191"/>
      <c r="J123" s="202">
        <f>BK123</f>
        <v>0</v>
      </c>
      <c r="K123" s="188"/>
      <c r="L123" s="193"/>
      <c r="M123" s="194"/>
      <c r="N123" s="195"/>
      <c r="O123" s="195"/>
      <c r="P123" s="196">
        <f>SUM(P124:P139)</f>
        <v>0</v>
      </c>
      <c r="Q123" s="195"/>
      <c r="R123" s="196">
        <f>SUM(R124:R139)</f>
        <v>12.48</v>
      </c>
      <c r="S123" s="195"/>
      <c r="T123" s="196">
        <f>SUM(T124:T139)</f>
        <v>0</v>
      </c>
      <c r="U123" s="197"/>
      <c r="AR123" s="198" t="s">
        <v>83</v>
      </c>
      <c r="AT123" s="199" t="s">
        <v>74</v>
      </c>
      <c r="AU123" s="199" t="s">
        <v>83</v>
      </c>
      <c r="AY123" s="198" t="s">
        <v>170</v>
      </c>
      <c r="BK123" s="200">
        <f>SUM(BK124:BK139)</f>
        <v>0</v>
      </c>
    </row>
    <row r="124" spans="1:65" s="2" customFormat="1" ht="21.75" customHeight="1">
      <c r="A124" s="35"/>
      <c r="B124" s="36"/>
      <c r="C124" s="203" t="s">
        <v>83</v>
      </c>
      <c r="D124" s="203" t="s">
        <v>173</v>
      </c>
      <c r="E124" s="204" t="s">
        <v>888</v>
      </c>
      <c r="F124" s="205" t="s">
        <v>889</v>
      </c>
      <c r="G124" s="206" t="s">
        <v>616</v>
      </c>
      <c r="H124" s="207">
        <v>18.72</v>
      </c>
      <c r="I124" s="208"/>
      <c r="J124" s="209">
        <f>ROUND(I124*H124,2)</f>
        <v>0</v>
      </c>
      <c r="K124" s="205" t="s">
        <v>177</v>
      </c>
      <c r="L124" s="40"/>
      <c r="M124" s="210" t="s">
        <v>1</v>
      </c>
      <c r="N124" s="211" t="s">
        <v>41</v>
      </c>
      <c r="O124" s="72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2">
        <f>S124*H124</f>
        <v>0</v>
      </c>
      <c r="U124" s="213" t="s">
        <v>1</v>
      </c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184</v>
      </c>
      <c r="AT124" s="214" t="s">
        <v>173</v>
      </c>
      <c r="AU124" s="214" t="s">
        <v>169</v>
      </c>
      <c r="AY124" s="18" t="s">
        <v>170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8" t="s">
        <v>169</v>
      </c>
      <c r="BK124" s="215">
        <f>ROUND(I124*H124,2)</f>
        <v>0</v>
      </c>
      <c r="BL124" s="18" t="s">
        <v>184</v>
      </c>
      <c r="BM124" s="214" t="s">
        <v>890</v>
      </c>
    </row>
    <row r="125" spans="1:65" s="13" customFormat="1" ht="11.25">
      <c r="B125" s="216"/>
      <c r="C125" s="217"/>
      <c r="D125" s="218" t="s">
        <v>179</v>
      </c>
      <c r="E125" s="219" t="s">
        <v>1</v>
      </c>
      <c r="F125" s="220" t="s">
        <v>891</v>
      </c>
      <c r="G125" s="217"/>
      <c r="H125" s="221">
        <v>18.72</v>
      </c>
      <c r="I125" s="222"/>
      <c r="J125" s="217"/>
      <c r="K125" s="217"/>
      <c r="L125" s="223"/>
      <c r="M125" s="224"/>
      <c r="N125" s="225"/>
      <c r="O125" s="225"/>
      <c r="P125" s="225"/>
      <c r="Q125" s="225"/>
      <c r="R125" s="225"/>
      <c r="S125" s="225"/>
      <c r="T125" s="225"/>
      <c r="U125" s="226"/>
      <c r="AT125" s="227" t="s">
        <v>179</v>
      </c>
      <c r="AU125" s="227" t="s">
        <v>169</v>
      </c>
      <c r="AV125" s="13" t="s">
        <v>169</v>
      </c>
      <c r="AW125" s="13" t="s">
        <v>32</v>
      </c>
      <c r="AX125" s="13" t="s">
        <v>75</v>
      </c>
      <c r="AY125" s="227" t="s">
        <v>170</v>
      </c>
    </row>
    <row r="126" spans="1:65" s="14" customFormat="1" ht="11.25">
      <c r="B126" s="228"/>
      <c r="C126" s="229"/>
      <c r="D126" s="218" t="s">
        <v>179</v>
      </c>
      <c r="E126" s="230" t="s">
        <v>1</v>
      </c>
      <c r="F126" s="231" t="s">
        <v>183</v>
      </c>
      <c r="G126" s="229"/>
      <c r="H126" s="232">
        <v>18.72</v>
      </c>
      <c r="I126" s="233"/>
      <c r="J126" s="229"/>
      <c r="K126" s="229"/>
      <c r="L126" s="234"/>
      <c r="M126" s="235"/>
      <c r="N126" s="236"/>
      <c r="O126" s="236"/>
      <c r="P126" s="236"/>
      <c r="Q126" s="236"/>
      <c r="R126" s="236"/>
      <c r="S126" s="236"/>
      <c r="T126" s="236"/>
      <c r="U126" s="237"/>
      <c r="AT126" s="238" t="s">
        <v>179</v>
      </c>
      <c r="AU126" s="238" t="s">
        <v>169</v>
      </c>
      <c r="AV126" s="14" t="s">
        <v>184</v>
      </c>
      <c r="AW126" s="14" t="s">
        <v>32</v>
      </c>
      <c r="AX126" s="14" t="s">
        <v>83</v>
      </c>
      <c r="AY126" s="238" t="s">
        <v>170</v>
      </c>
    </row>
    <row r="127" spans="1:65" s="2" customFormat="1" ht="21.75" customHeight="1">
      <c r="A127" s="35"/>
      <c r="B127" s="36"/>
      <c r="C127" s="203" t="s">
        <v>169</v>
      </c>
      <c r="D127" s="203" t="s">
        <v>173</v>
      </c>
      <c r="E127" s="204" t="s">
        <v>892</v>
      </c>
      <c r="F127" s="205" t="s">
        <v>893</v>
      </c>
      <c r="G127" s="206" t="s">
        <v>616</v>
      </c>
      <c r="H127" s="207">
        <v>6.24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2">
        <f>S127*H127</f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184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184</v>
      </c>
      <c r="BM127" s="214" t="s">
        <v>894</v>
      </c>
    </row>
    <row r="128" spans="1:65" s="13" customFormat="1" ht="11.25">
      <c r="B128" s="216"/>
      <c r="C128" s="217"/>
      <c r="D128" s="218" t="s">
        <v>179</v>
      </c>
      <c r="E128" s="219" t="s">
        <v>1</v>
      </c>
      <c r="F128" s="220" t="s">
        <v>895</v>
      </c>
      <c r="G128" s="217"/>
      <c r="H128" s="221">
        <v>6.24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5"/>
      <c r="U128" s="226"/>
      <c r="AT128" s="227" t="s">
        <v>179</v>
      </c>
      <c r="AU128" s="227" t="s">
        <v>169</v>
      </c>
      <c r="AV128" s="13" t="s">
        <v>169</v>
      </c>
      <c r="AW128" s="13" t="s">
        <v>32</v>
      </c>
      <c r="AX128" s="13" t="s">
        <v>75</v>
      </c>
      <c r="AY128" s="227" t="s">
        <v>170</v>
      </c>
    </row>
    <row r="129" spans="1:65" s="14" customFormat="1" ht="11.25">
      <c r="B129" s="228"/>
      <c r="C129" s="229"/>
      <c r="D129" s="218" t="s">
        <v>179</v>
      </c>
      <c r="E129" s="230" t="s">
        <v>1</v>
      </c>
      <c r="F129" s="231" t="s">
        <v>183</v>
      </c>
      <c r="G129" s="229"/>
      <c r="H129" s="232">
        <v>6.24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6"/>
      <c r="U129" s="237"/>
      <c r="AT129" s="238" t="s">
        <v>179</v>
      </c>
      <c r="AU129" s="238" t="s">
        <v>169</v>
      </c>
      <c r="AV129" s="14" t="s">
        <v>184</v>
      </c>
      <c r="AW129" s="14" t="s">
        <v>32</v>
      </c>
      <c r="AX129" s="14" t="s">
        <v>83</v>
      </c>
      <c r="AY129" s="238" t="s">
        <v>170</v>
      </c>
    </row>
    <row r="130" spans="1:65" s="2" customFormat="1" ht="33" customHeight="1">
      <c r="A130" s="35"/>
      <c r="B130" s="36"/>
      <c r="C130" s="203" t="s">
        <v>188</v>
      </c>
      <c r="D130" s="203" t="s">
        <v>173</v>
      </c>
      <c r="E130" s="204" t="s">
        <v>896</v>
      </c>
      <c r="F130" s="205" t="s">
        <v>897</v>
      </c>
      <c r="G130" s="206" t="s">
        <v>616</v>
      </c>
      <c r="H130" s="207">
        <v>76.751999999999995</v>
      </c>
      <c r="I130" s="208"/>
      <c r="J130" s="209">
        <f>ROUND(I130*H130,2)</f>
        <v>0</v>
      </c>
      <c r="K130" s="205" t="s">
        <v>177</v>
      </c>
      <c r="L130" s="40"/>
      <c r="M130" s="210" t="s">
        <v>1</v>
      </c>
      <c r="N130" s="211" t="s">
        <v>41</v>
      </c>
      <c r="O130" s="72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2">
        <f>S130*H130</f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184</v>
      </c>
      <c r="AT130" s="214" t="s">
        <v>173</v>
      </c>
      <c r="AU130" s="214" t="s">
        <v>169</v>
      </c>
      <c r="AY130" s="18" t="s">
        <v>170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8" t="s">
        <v>169</v>
      </c>
      <c r="BK130" s="215">
        <f>ROUND(I130*H130,2)</f>
        <v>0</v>
      </c>
      <c r="BL130" s="18" t="s">
        <v>184</v>
      </c>
      <c r="BM130" s="214" t="s">
        <v>898</v>
      </c>
    </row>
    <row r="131" spans="1:65" s="13" customFormat="1" ht="11.25">
      <c r="B131" s="216"/>
      <c r="C131" s="217"/>
      <c r="D131" s="218" t="s">
        <v>179</v>
      </c>
      <c r="E131" s="217"/>
      <c r="F131" s="220" t="s">
        <v>899</v>
      </c>
      <c r="G131" s="217"/>
      <c r="H131" s="221">
        <v>76.751999999999995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5"/>
      <c r="U131" s="226"/>
      <c r="AT131" s="227" t="s">
        <v>179</v>
      </c>
      <c r="AU131" s="227" t="s">
        <v>169</v>
      </c>
      <c r="AV131" s="13" t="s">
        <v>169</v>
      </c>
      <c r="AW131" s="13" t="s">
        <v>4</v>
      </c>
      <c r="AX131" s="13" t="s">
        <v>83</v>
      </c>
      <c r="AY131" s="227" t="s">
        <v>170</v>
      </c>
    </row>
    <row r="132" spans="1:65" s="2" customFormat="1" ht="21.75" customHeight="1">
      <c r="A132" s="35"/>
      <c r="B132" s="36"/>
      <c r="C132" s="203" t="s">
        <v>184</v>
      </c>
      <c r="D132" s="203" t="s">
        <v>173</v>
      </c>
      <c r="E132" s="204" t="s">
        <v>900</v>
      </c>
      <c r="F132" s="205" t="s">
        <v>901</v>
      </c>
      <c r="G132" s="206" t="s">
        <v>616</v>
      </c>
      <c r="H132" s="207">
        <v>12.48</v>
      </c>
      <c r="I132" s="208"/>
      <c r="J132" s="209">
        <f>ROUND(I132*H132,2)</f>
        <v>0</v>
      </c>
      <c r="K132" s="205" t="s">
        <v>177</v>
      </c>
      <c r="L132" s="40"/>
      <c r="M132" s="210" t="s">
        <v>1</v>
      </c>
      <c r="N132" s="211" t="s">
        <v>41</v>
      </c>
      <c r="O132" s="72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184</v>
      </c>
      <c r="AT132" s="214" t="s">
        <v>173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184</v>
      </c>
      <c r="BM132" s="214" t="s">
        <v>902</v>
      </c>
    </row>
    <row r="133" spans="1:65" s="13" customFormat="1" ht="11.25">
      <c r="B133" s="216"/>
      <c r="C133" s="217"/>
      <c r="D133" s="218" t="s">
        <v>179</v>
      </c>
      <c r="E133" s="219" t="s">
        <v>1</v>
      </c>
      <c r="F133" s="220" t="s">
        <v>903</v>
      </c>
      <c r="G133" s="217"/>
      <c r="H133" s="221">
        <v>12.48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5"/>
      <c r="U133" s="226"/>
      <c r="AT133" s="227" t="s">
        <v>179</v>
      </c>
      <c r="AU133" s="227" t="s">
        <v>169</v>
      </c>
      <c r="AV133" s="13" t="s">
        <v>169</v>
      </c>
      <c r="AW133" s="13" t="s">
        <v>32</v>
      </c>
      <c r="AX133" s="13" t="s">
        <v>75</v>
      </c>
      <c r="AY133" s="227" t="s">
        <v>170</v>
      </c>
    </row>
    <row r="134" spans="1:65" s="14" customFormat="1" ht="11.25">
      <c r="B134" s="228"/>
      <c r="C134" s="229"/>
      <c r="D134" s="218" t="s">
        <v>179</v>
      </c>
      <c r="E134" s="230" t="s">
        <v>1</v>
      </c>
      <c r="F134" s="231" t="s">
        <v>183</v>
      </c>
      <c r="G134" s="229"/>
      <c r="H134" s="232">
        <v>12.48</v>
      </c>
      <c r="I134" s="233"/>
      <c r="J134" s="229"/>
      <c r="K134" s="229"/>
      <c r="L134" s="234"/>
      <c r="M134" s="235"/>
      <c r="N134" s="236"/>
      <c r="O134" s="236"/>
      <c r="P134" s="236"/>
      <c r="Q134" s="236"/>
      <c r="R134" s="236"/>
      <c r="S134" s="236"/>
      <c r="T134" s="236"/>
      <c r="U134" s="237"/>
      <c r="AT134" s="238" t="s">
        <v>179</v>
      </c>
      <c r="AU134" s="238" t="s">
        <v>169</v>
      </c>
      <c r="AV134" s="14" t="s">
        <v>184</v>
      </c>
      <c r="AW134" s="14" t="s">
        <v>32</v>
      </c>
      <c r="AX134" s="14" t="s">
        <v>83</v>
      </c>
      <c r="AY134" s="238" t="s">
        <v>170</v>
      </c>
    </row>
    <row r="135" spans="1:65" s="2" customFormat="1" ht="21.75" customHeight="1">
      <c r="A135" s="35"/>
      <c r="B135" s="36"/>
      <c r="C135" s="203" t="s">
        <v>195</v>
      </c>
      <c r="D135" s="203" t="s">
        <v>173</v>
      </c>
      <c r="E135" s="204" t="s">
        <v>781</v>
      </c>
      <c r="F135" s="205" t="s">
        <v>782</v>
      </c>
      <c r="G135" s="206" t="s">
        <v>616</v>
      </c>
      <c r="H135" s="207">
        <v>6.24</v>
      </c>
      <c r="I135" s="208"/>
      <c r="J135" s="209">
        <f>ROUND(I135*H135,2)</f>
        <v>0</v>
      </c>
      <c r="K135" s="205" t="s">
        <v>177</v>
      </c>
      <c r="L135" s="40"/>
      <c r="M135" s="210" t="s">
        <v>1</v>
      </c>
      <c r="N135" s="211" t="s">
        <v>41</v>
      </c>
      <c r="O135" s="72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2">
        <f>S135*H135</f>
        <v>0</v>
      </c>
      <c r="U135" s="213" t="s">
        <v>1</v>
      </c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184</v>
      </c>
      <c r="AT135" s="214" t="s">
        <v>173</v>
      </c>
      <c r="AU135" s="214" t="s">
        <v>169</v>
      </c>
      <c r="AY135" s="18" t="s">
        <v>170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8" t="s">
        <v>169</v>
      </c>
      <c r="BK135" s="215">
        <f>ROUND(I135*H135,2)</f>
        <v>0</v>
      </c>
      <c r="BL135" s="18" t="s">
        <v>184</v>
      </c>
      <c r="BM135" s="214" t="s">
        <v>904</v>
      </c>
    </row>
    <row r="136" spans="1:65" s="13" customFormat="1" ht="11.25">
      <c r="B136" s="216"/>
      <c r="C136" s="217"/>
      <c r="D136" s="218" t="s">
        <v>179</v>
      </c>
      <c r="E136" s="219" t="s">
        <v>1</v>
      </c>
      <c r="F136" s="220" t="s">
        <v>895</v>
      </c>
      <c r="G136" s="217"/>
      <c r="H136" s="221">
        <v>6.24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5"/>
      <c r="U136" s="226"/>
      <c r="AT136" s="227" t="s">
        <v>179</v>
      </c>
      <c r="AU136" s="227" t="s">
        <v>169</v>
      </c>
      <c r="AV136" s="13" t="s">
        <v>169</v>
      </c>
      <c r="AW136" s="13" t="s">
        <v>32</v>
      </c>
      <c r="AX136" s="13" t="s">
        <v>75</v>
      </c>
      <c r="AY136" s="227" t="s">
        <v>170</v>
      </c>
    </row>
    <row r="137" spans="1:65" s="14" customFormat="1" ht="11.25">
      <c r="B137" s="228"/>
      <c r="C137" s="229"/>
      <c r="D137" s="218" t="s">
        <v>179</v>
      </c>
      <c r="E137" s="230" t="s">
        <v>1</v>
      </c>
      <c r="F137" s="231" t="s">
        <v>183</v>
      </c>
      <c r="G137" s="229"/>
      <c r="H137" s="232">
        <v>6.24</v>
      </c>
      <c r="I137" s="233"/>
      <c r="J137" s="229"/>
      <c r="K137" s="229"/>
      <c r="L137" s="234"/>
      <c r="M137" s="235"/>
      <c r="N137" s="236"/>
      <c r="O137" s="236"/>
      <c r="P137" s="236"/>
      <c r="Q137" s="236"/>
      <c r="R137" s="236"/>
      <c r="S137" s="236"/>
      <c r="T137" s="236"/>
      <c r="U137" s="237"/>
      <c r="AT137" s="238" t="s">
        <v>179</v>
      </c>
      <c r="AU137" s="238" t="s">
        <v>169</v>
      </c>
      <c r="AV137" s="14" t="s">
        <v>184</v>
      </c>
      <c r="AW137" s="14" t="s">
        <v>32</v>
      </c>
      <c r="AX137" s="14" t="s">
        <v>83</v>
      </c>
      <c r="AY137" s="238" t="s">
        <v>170</v>
      </c>
    </row>
    <row r="138" spans="1:65" s="2" customFormat="1" ht="16.5" customHeight="1">
      <c r="A138" s="35"/>
      <c r="B138" s="36"/>
      <c r="C138" s="239" t="s">
        <v>202</v>
      </c>
      <c r="D138" s="239" t="s">
        <v>196</v>
      </c>
      <c r="E138" s="240" t="s">
        <v>785</v>
      </c>
      <c r="F138" s="241" t="s">
        <v>786</v>
      </c>
      <c r="G138" s="242" t="s">
        <v>623</v>
      </c>
      <c r="H138" s="243">
        <v>12.48</v>
      </c>
      <c r="I138" s="244"/>
      <c r="J138" s="245">
        <f>ROUND(I138*H138,2)</f>
        <v>0</v>
      </c>
      <c r="K138" s="241" t="s">
        <v>177</v>
      </c>
      <c r="L138" s="246"/>
      <c r="M138" s="247" t="s">
        <v>1</v>
      </c>
      <c r="N138" s="248" t="s">
        <v>41</v>
      </c>
      <c r="O138" s="72"/>
      <c r="P138" s="212">
        <f>O138*H138</f>
        <v>0</v>
      </c>
      <c r="Q138" s="212">
        <v>1</v>
      </c>
      <c r="R138" s="212">
        <f>Q138*H138</f>
        <v>12.48</v>
      </c>
      <c r="S138" s="212">
        <v>0</v>
      </c>
      <c r="T138" s="212">
        <f>S138*H138</f>
        <v>0</v>
      </c>
      <c r="U138" s="213" t="s">
        <v>1</v>
      </c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240</v>
      </c>
      <c r="AT138" s="214" t="s">
        <v>196</v>
      </c>
      <c r="AU138" s="214" t="s">
        <v>169</v>
      </c>
      <c r="AY138" s="18" t="s">
        <v>170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8" t="s">
        <v>169</v>
      </c>
      <c r="BK138" s="215">
        <f>ROUND(I138*H138,2)</f>
        <v>0</v>
      </c>
      <c r="BL138" s="18" t="s">
        <v>184</v>
      </c>
      <c r="BM138" s="214" t="s">
        <v>905</v>
      </c>
    </row>
    <row r="139" spans="1:65" s="13" customFormat="1" ht="11.25">
      <c r="B139" s="216"/>
      <c r="C139" s="217"/>
      <c r="D139" s="218" t="s">
        <v>179</v>
      </c>
      <c r="E139" s="217"/>
      <c r="F139" s="220" t="s">
        <v>906</v>
      </c>
      <c r="G139" s="217"/>
      <c r="H139" s="221">
        <v>12.48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5"/>
      <c r="U139" s="226"/>
      <c r="AT139" s="227" t="s">
        <v>179</v>
      </c>
      <c r="AU139" s="227" t="s">
        <v>169</v>
      </c>
      <c r="AV139" s="13" t="s">
        <v>169</v>
      </c>
      <c r="AW139" s="13" t="s">
        <v>4</v>
      </c>
      <c r="AX139" s="13" t="s">
        <v>83</v>
      </c>
      <c r="AY139" s="227" t="s">
        <v>170</v>
      </c>
    </row>
    <row r="140" spans="1:65" s="12" customFormat="1" ht="22.9" customHeight="1">
      <c r="B140" s="187"/>
      <c r="C140" s="188"/>
      <c r="D140" s="189" t="s">
        <v>74</v>
      </c>
      <c r="E140" s="201" t="s">
        <v>240</v>
      </c>
      <c r="F140" s="201" t="s">
        <v>815</v>
      </c>
      <c r="G140" s="188"/>
      <c r="H140" s="188"/>
      <c r="I140" s="191"/>
      <c r="J140" s="202">
        <f>BK140</f>
        <v>0</v>
      </c>
      <c r="K140" s="188"/>
      <c r="L140" s="193"/>
      <c r="M140" s="194"/>
      <c r="N140" s="195"/>
      <c r="O140" s="195"/>
      <c r="P140" s="196">
        <f>SUM(P141:P148)</f>
        <v>0</v>
      </c>
      <c r="Q140" s="195"/>
      <c r="R140" s="196">
        <f>SUM(R141:R148)</f>
        <v>0.43089</v>
      </c>
      <c r="S140" s="195"/>
      <c r="T140" s="196">
        <f>SUM(T141:T148)</f>
        <v>0</v>
      </c>
      <c r="U140" s="197"/>
      <c r="AR140" s="198" t="s">
        <v>83</v>
      </c>
      <c r="AT140" s="199" t="s">
        <v>74</v>
      </c>
      <c r="AU140" s="199" t="s">
        <v>83</v>
      </c>
      <c r="AY140" s="198" t="s">
        <v>170</v>
      </c>
      <c r="BK140" s="200">
        <f>SUM(BK141:BK148)</f>
        <v>0</v>
      </c>
    </row>
    <row r="141" spans="1:65" s="2" customFormat="1" ht="21.75" customHeight="1">
      <c r="A141" s="35"/>
      <c r="B141" s="36"/>
      <c r="C141" s="203" t="s">
        <v>235</v>
      </c>
      <c r="D141" s="203" t="s">
        <v>173</v>
      </c>
      <c r="E141" s="204" t="s">
        <v>907</v>
      </c>
      <c r="F141" s="205" t="s">
        <v>908</v>
      </c>
      <c r="G141" s="206" t="s">
        <v>263</v>
      </c>
      <c r="H141" s="207">
        <v>39</v>
      </c>
      <c r="I141" s="208"/>
      <c r="J141" s="209">
        <f>ROUND(I141*H141,2)</f>
        <v>0</v>
      </c>
      <c r="K141" s="205" t="s">
        <v>177</v>
      </c>
      <c r="L141" s="40"/>
      <c r="M141" s="210" t="s">
        <v>1</v>
      </c>
      <c r="N141" s="211" t="s">
        <v>41</v>
      </c>
      <c r="O141" s="72"/>
      <c r="P141" s="212">
        <f>O141*H141</f>
        <v>0</v>
      </c>
      <c r="Q141" s="212">
        <v>1.0000000000000001E-5</v>
      </c>
      <c r="R141" s="212">
        <f>Q141*H141</f>
        <v>3.9000000000000005E-4</v>
      </c>
      <c r="S141" s="212">
        <v>0</v>
      </c>
      <c r="T141" s="212">
        <f>S141*H141</f>
        <v>0</v>
      </c>
      <c r="U141" s="213" t="s">
        <v>1</v>
      </c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184</v>
      </c>
      <c r="AT141" s="214" t="s">
        <v>173</v>
      </c>
      <c r="AU141" s="214" t="s">
        <v>169</v>
      </c>
      <c r="AY141" s="18" t="s">
        <v>170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8" t="s">
        <v>169</v>
      </c>
      <c r="BK141" s="215">
        <f>ROUND(I141*H141,2)</f>
        <v>0</v>
      </c>
      <c r="BL141" s="18" t="s">
        <v>184</v>
      </c>
      <c r="BM141" s="214" t="s">
        <v>909</v>
      </c>
    </row>
    <row r="142" spans="1:65" s="2" customFormat="1" ht="16.5" customHeight="1">
      <c r="A142" s="35"/>
      <c r="B142" s="36"/>
      <c r="C142" s="239" t="s">
        <v>240</v>
      </c>
      <c r="D142" s="239" t="s">
        <v>196</v>
      </c>
      <c r="E142" s="240" t="s">
        <v>910</v>
      </c>
      <c r="F142" s="241" t="s">
        <v>911</v>
      </c>
      <c r="G142" s="242" t="s">
        <v>314</v>
      </c>
      <c r="H142" s="243">
        <v>7</v>
      </c>
      <c r="I142" s="244"/>
      <c r="J142" s="245">
        <f>ROUND(I142*H142,2)</f>
        <v>0</v>
      </c>
      <c r="K142" s="241" t="s">
        <v>1</v>
      </c>
      <c r="L142" s="246"/>
      <c r="M142" s="247" t="s">
        <v>1</v>
      </c>
      <c r="N142" s="248" t="s">
        <v>41</v>
      </c>
      <c r="O142" s="72"/>
      <c r="P142" s="212">
        <f>O142*H142</f>
        <v>0</v>
      </c>
      <c r="Q142" s="212">
        <v>2.29E-2</v>
      </c>
      <c r="R142" s="212">
        <f>Q142*H142</f>
        <v>0.1603</v>
      </c>
      <c r="S142" s="212">
        <v>0</v>
      </c>
      <c r="T142" s="212">
        <f>S142*H142</f>
        <v>0</v>
      </c>
      <c r="U142" s="213" t="s">
        <v>1</v>
      </c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240</v>
      </c>
      <c r="AT142" s="214" t="s">
        <v>196</v>
      </c>
      <c r="AU142" s="214" t="s">
        <v>169</v>
      </c>
      <c r="AY142" s="18" t="s">
        <v>170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8" t="s">
        <v>169</v>
      </c>
      <c r="BK142" s="215">
        <f>ROUND(I142*H142,2)</f>
        <v>0</v>
      </c>
      <c r="BL142" s="18" t="s">
        <v>184</v>
      </c>
      <c r="BM142" s="214" t="s">
        <v>912</v>
      </c>
    </row>
    <row r="143" spans="1:65" s="13" customFormat="1" ht="22.5">
      <c r="B143" s="216"/>
      <c r="C143" s="217"/>
      <c r="D143" s="218" t="s">
        <v>179</v>
      </c>
      <c r="E143" s="217"/>
      <c r="F143" s="220" t="s">
        <v>913</v>
      </c>
      <c r="G143" s="217"/>
      <c r="H143" s="221">
        <v>7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5"/>
      <c r="U143" s="226"/>
      <c r="AT143" s="227" t="s">
        <v>179</v>
      </c>
      <c r="AU143" s="227" t="s">
        <v>169</v>
      </c>
      <c r="AV143" s="13" t="s">
        <v>169</v>
      </c>
      <c r="AW143" s="13" t="s">
        <v>4</v>
      </c>
      <c r="AX143" s="13" t="s">
        <v>83</v>
      </c>
      <c r="AY143" s="227" t="s">
        <v>170</v>
      </c>
    </row>
    <row r="144" spans="1:65" s="2" customFormat="1" ht="21.75" customHeight="1">
      <c r="A144" s="35"/>
      <c r="B144" s="36"/>
      <c r="C144" s="203" t="s">
        <v>245</v>
      </c>
      <c r="D144" s="203" t="s">
        <v>173</v>
      </c>
      <c r="E144" s="204" t="s">
        <v>914</v>
      </c>
      <c r="F144" s="205" t="s">
        <v>915</v>
      </c>
      <c r="G144" s="206" t="s">
        <v>314</v>
      </c>
      <c r="H144" s="207">
        <v>1</v>
      </c>
      <c r="I144" s="208"/>
      <c r="J144" s="209">
        <f>ROUND(I144*H144,2)</f>
        <v>0</v>
      </c>
      <c r="K144" s="205" t="s">
        <v>177</v>
      </c>
      <c r="L144" s="40"/>
      <c r="M144" s="210" t="s">
        <v>1</v>
      </c>
      <c r="N144" s="211" t="s">
        <v>41</v>
      </c>
      <c r="O144" s="72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2">
        <f>S144*H144</f>
        <v>0</v>
      </c>
      <c r="U144" s="213" t="s">
        <v>1</v>
      </c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184</v>
      </c>
      <c r="AT144" s="214" t="s">
        <v>173</v>
      </c>
      <c r="AU144" s="214" t="s">
        <v>169</v>
      </c>
      <c r="AY144" s="18" t="s">
        <v>170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8" t="s">
        <v>169</v>
      </c>
      <c r="BK144" s="215">
        <f>ROUND(I144*H144,2)</f>
        <v>0</v>
      </c>
      <c r="BL144" s="18" t="s">
        <v>184</v>
      </c>
      <c r="BM144" s="214" t="s">
        <v>916</v>
      </c>
    </row>
    <row r="145" spans="1:65" s="2" customFormat="1" ht="21.75" customHeight="1">
      <c r="A145" s="35"/>
      <c r="B145" s="36"/>
      <c r="C145" s="203" t="s">
        <v>109</v>
      </c>
      <c r="D145" s="203" t="s">
        <v>173</v>
      </c>
      <c r="E145" s="204" t="s">
        <v>917</v>
      </c>
      <c r="F145" s="205" t="s">
        <v>918</v>
      </c>
      <c r="G145" s="206" t="s">
        <v>314</v>
      </c>
      <c r="H145" s="207">
        <v>1</v>
      </c>
      <c r="I145" s="208"/>
      <c r="J145" s="209">
        <f>ROUND(I145*H145,2)</f>
        <v>0</v>
      </c>
      <c r="K145" s="205" t="s">
        <v>177</v>
      </c>
      <c r="L145" s="40"/>
      <c r="M145" s="210" t="s">
        <v>1</v>
      </c>
      <c r="N145" s="211" t="s">
        <v>41</v>
      </c>
      <c r="O145" s="72"/>
      <c r="P145" s="212">
        <f>O145*H145</f>
        <v>0</v>
      </c>
      <c r="Q145" s="212">
        <v>0.1865</v>
      </c>
      <c r="R145" s="212">
        <f>Q145*H145</f>
        <v>0.1865</v>
      </c>
      <c r="S145" s="212">
        <v>0</v>
      </c>
      <c r="T145" s="212">
        <f>S145*H145</f>
        <v>0</v>
      </c>
      <c r="U145" s="213" t="s">
        <v>1</v>
      </c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184</v>
      </c>
      <c r="AT145" s="214" t="s">
        <v>173</v>
      </c>
      <c r="AU145" s="214" t="s">
        <v>169</v>
      </c>
      <c r="AY145" s="18" t="s">
        <v>170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8" t="s">
        <v>169</v>
      </c>
      <c r="BK145" s="215">
        <f>ROUND(I145*H145,2)</f>
        <v>0</v>
      </c>
      <c r="BL145" s="18" t="s">
        <v>184</v>
      </c>
      <c r="BM145" s="214" t="s">
        <v>919</v>
      </c>
    </row>
    <row r="146" spans="1:65" s="2" customFormat="1" ht="21.75" customHeight="1">
      <c r="A146" s="35"/>
      <c r="B146" s="36"/>
      <c r="C146" s="203" t="s">
        <v>112</v>
      </c>
      <c r="D146" s="203" t="s">
        <v>173</v>
      </c>
      <c r="E146" s="204" t="s">
        <v>920</v>
      </c>
      <c r="F146" s="205" t="s">
        <v>921</v>
      </c>
      <c r="G146" s="206" t="s">
        <v>314</v>
      </c>
      <c r="H146" s="207">
        <v>1</v>
      </c>
      <c r="I146" s="208"/>
      <c r="J146" s="209">
        <f>ROUND(I146*H146,2)</f>
        <v>0</v>
      </c>
      <c r="K146" s="205" t="s">
        <v>177</v>
      </c>
      <c r="L146" s="40"/>
      <c r="M146" s="210" t="s">
        <v>1</v>
      </c>
      <c r="N146" s="211" t="s">
        <v>41</v>
      </c>
      <c r="O146" s="72"/>
      <c r="P146" s="212">
        <f>O146*H146</f>
        <v>0</v>
      </c>
      <c r="Q146" s="212">
        <v>4.4790000000000003E-2</v>
      </c>
      <c r="R146" s="212">
        <f>Q146*H146</f>
        <v>4.4790000000000003E-2</v>
      </c>
      <c r="S146" s="212">
        <v>0</v>
      </c>
      <c r="T146" s="212">
        <f>S146*H146</f>
        <v>0</v>
      </c>
      <c r="U146" s="213" t="s">
        <v>1</v>
      </c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184</v>
      </c>
      <c r="AT146" s="214" t="s">
        <v>173</v>
      </c>
      <c r="AU146" s="214" t="s">
        <v>169</v>
      </c>
      <c r="AY146" s="18" t="s">
        <v>170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8" t="s">
        <v>169</v>
      </c>
      <c r="BK146" s="215">
        <f>ROUND(I146*H146,2)</f>
        <v>0</v>
      </c>
      <c r="BL146" s="18" t="s">
        <v>184</v>
      </c>
      <c r="BM146" s="214" t="s">
        <v>922</v>
      </c>
    </row>
    <row r="147" spans="1:65" s="2" customFormat="1" ht="21.75" customHeight="1">
      <c r="A147" s="35"/>
      <c r="B147" s="36"/>
      <c r="C147" s="203" t="s">
        <v>115</v>
      </c>
      <c r="D147" s="203" t="s">
        <v>173</v>
      </c>
      <c r="E147" s="204" t="s">
        <v>923</v>
      </c>
      <c r="F147" s="205" t="s">
        <v>924</v>
      </c>
      <c r="G147" s="206" t="s">
        <v>314</v>
      </c>
      <c r="H147" s="207">
        <v>1</v>
      </c>
      <c r="I147" s="208"/>
      <c r="J147" s="209">
        <f>ROUND(I147*H147,2)</f>
        <v>0</v>
      </c>
      <c r="K147" s="205" t="s">
        <v>177</v>
      </c>
      <c r="L147" s="40"/>
      <c r="M147" s="210" t="s">
        <v>1</v>
      </c>
      <c r="N147" s="211" t="s">
        <v>41</v>
      </c>
      <c r="O147" s="72"/>
      <c r="P147" s="212">
        <f>O147*H147</f>
        <v>0</v>
      </c>
      <c r="Q147" s="212">
        <v>3.7350000000000001E-2</v>
      </c>
      <c r="R147" s="212">
        <f>Q147*H147</f>
        <v>3.7350000000000001E-2</v>
      </c>
      <c r="S147" s="212">
        <v>0</v>
      </c>
      <c r="T147" s="212">
        <f>S147*H147</f>
        <v>0</v>
      </c>
      <c r="U147" s="213" t="s">
        <v>1</v>
      </c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4" t="s">
        <v>184</v>
      </c>
      <c r="AT147" s="214" t="s">
        <v>173</v>
      </c>
      <c r="AU147" s="214" t="s">
        <v>169</v>
      </c>
      <c r="AY147" s="18" t="s">
        <v>170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8" t="s">
        <v>169</v>
      </c>
      <c r="BK147" s="215">
        <f>ROUND(I147*H147,2)</f>
        <v>0</v>
      </c>
      <c r="BL147" s="18" t="s">
        <v>184</v>
      </c>
      <c r="BM147" s="214" t="s">
        <v>925</v>
      </c>
    </row>
    <row r="148" spans="1:65" s="2" customFormat="1" ht="16.5" customHeight="1">
      <c r="A148" s="35"/>
      <c r="B148" s="36"/>
      <c r="C148" s="203" t="s">
        <v>118</v>
      </c>
      <c r="D148" s="203" t="s">
        <v>173</v>
      </c>
      <c r="E148" s="204" t="s">
        <v>926</v>
      </c>
      <c r="F148" s="205" t="s">
        <v>927</v>
      </c>
      <c r="G148" s="206" t="s">
        <v>314</v>
      </c>
      <c r="H148" s="207">
        <v>1</v>
      </c>
      <c r="I148" s="208"/>
      <c r="J148" s="209">
        <f>ROUND(I148*H148,2)</f>
        <v>0</v>
      </c>
      <c r="K148" s="205" t="s">
        <v>177</v>
      </c>
      <c r="L148" s="40"/>
      <c r="M148" s="210" t="s">
        <v>1</v>
      </c>
      <c r="N148" s="211" t="s">
        <v>41</v>
      </c>
      <c r="O148" s="72"/>
      <c r="P148" s="212">
        <f>O148*H148</f>
        <v>0</v>
      </c>
      <c r="Q148" s="212">
        <v>1.56E-3</v>
      </c>
      <c r="R148" s="212">
        <f>Q148*H148</f>
        <v>1.56E-3</v>
      </c>
      <c r="S148" s="212">
        <v>0</v>
      </c>
      <c r="T148" s="212">
        <f>S148*H148</f>
        <v>0</v>
      </c>
      <c r="U148" s="213" t="s">
        <v>1</v>
      </c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184</v>
      </c>
      <c r="AT148" s="214" t="s">
        <v>173</v>
      </c>
      <c r="AU148" s="214" t="s">
        <v>169</v>
      </c>
      <c r="AY148" s="18" t="s">
        <v>170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8" t="s">
        <v>169</v>
      </c>
      <c r="BK148" s="215">
        <f>ROUND(I148*H148,2)</f>
        <v>0</v>
      </c>
      <c r="BL148" s="18" t="s">
        <v>184</v>
      </c>
      <c r="BM148" s="214" t="s">
        <v>928</v>
      </c>
    </row>
    <row r="149" spans="1:65" s="12" customFormat="1" ht="22.9" customHeight="1">
      <c r="B149" s="187"/>
      <c r="C149" s="188"/>
      <c r="D149" s="189" t="s">
        <v>74</v>
      </c>
      <c r="E149" s="201" t="s">
        <v>929</v>
      </c>
      <c r="F149" s="201" t="s">
        <v>930</v>
      </c>
      <c r="G149" s="188"/>
      <c r="H149" s="188"/>
      <c r="I149" s="191"/>
      <c r="J149" s="202">
        <f>BK149</f>
        <v>0</v>
      </c>
      <c r="K149" s="188"/>
      <c r="L149" s="193"/>
      <c r="M149" s="194"/>
      <c r="N149" s="195"/>
      <c r="O149" s="195"/>
      <c r="P149" s="196">
        <f>SUM(P150:P152)</f>
        <v>0</v>
      </c>
      <c r="Q149" s="195"/>
      <c r="R149" s="196">
        <f>SUM(R150:R152)</f>
        <v>0</v>
      </c>
      <c r="S149" s="195"/>
      <c r="T149" s="196">
        <f>SUM(T150:T152)</f>
        <v>0</v>
      </c>
      <c r="U149" s="197"/>
      <c r="AR149" s="198" t="s">
        <v>83</v>
      </c>
      <c r="AT149" s="199" t="s">
        <v>74</v>
      </c>
      <c r="AU149" s="199" t="s">
        <v>83</v>
      </c>
      <c r="AY149" s="198" t="s">
        <v>170</v>
      </c>
      <c r="BK149" s="200">
        <f>SUM(BK150:BK152)</f>
        <v>0</v>
      </c>
    </row>
    <row r="150" spans="1:65" s="2" customFormat="1" ht="33" customHeight="1">
      <c r="A150" s="35"/>
      <c r="B150" s="36"/>
      <c r="C150" s="203" t="s">
        <v>121</v>
      </c>
      <c r="D150" s="203" t="s">
        <v>173</v>
      </c>
      <c r="E150" s="204" t="s">
        <v>931</v>
      </c>
      <c r="F150" s="205" t="s">
        <v>932</v>
      </c>
      <c r="G150" s="206" t="s">
        <v>623</v>
      </c>
      <c r="H150" s="207">
        <v>12.48</v>
      </c>
      <c r="I150" s="208"/>
      <c r="J150" s="209">
        <f>ROUND(I150*H150,2)</f>
        <v>0</v>
      </c>
      <c r="K150" s="205" t="s">
        <v>177</v>
      </c>
      <c r="L150" s="40"/>
      <c r="M150" s="210" t="s">
        <v>1</v>
      </c>
      <c r="N150" s="211" t="s">
        <v>41</v>
      </c>
      <c r="O150" s="72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2">
        <f>S150*H150</f>
        <v>0</v>
      </c>
      <c r="U150" s="213" t="s">
        <v>1</v>
      </c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184</v>
      </c>
      <c r="AT150" s="214" t="s">
        <v>173</v>
      </c>
      <c r="AU150" s="214" t="s">
        <v>169</v>
      </c>
      <c r="AY150" s="18" t="s">
        <v>170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8" t="s">
        <v>169</v>
      </c>
      <c r="BK150" s="215">
        <f>ROUND(I150*H150,2)</f>
        <v>0</v>
      </c>
      <c r="BL150" s="18" t="s">
        <v>184</v>
      </c>
      <c r="BM150" s="214" t="s">
        <v>933</v>
      </c>
    </row>
    <row r="151" spans="1:65" s="13" customFormat="1" ht="11.25">
      <c r="B151" s="216"/>
      <c r="C151" s="217"/>
      <c r="D151" s="218" t="s">
        <v>179</v>
      </c>
      <c r="E151" s="219" t="s">
        <v>1</v>
      </c>
      <c r="F151" s="220" t="s">
        <v>934</v>
      </c>
      <c r="G151" s="217"/>
      <c r="H151" s="221">
        <v>12.48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5"/>
      <c r="U151" s="226"/>
      <c r="AT151" s="227" t="s">
        <v>179</v>
      </c>
      <c r="AU151" s="227" t="s">
        <v>169</v>
      </c>
      <c r="AV151" s="13" t="s">
        <v>169</v>
      </c>
      <c r="AW151" s="13" t="s">
        <v>32</v>
      </c>
      <c r="AX151" s="13" t="s">
        <v>75</v>
      </c>
      <c r="AY151" s="227" t="s">
        <v>170</v>
      </c>
    </row>
    <row r="152" spans="1:65" s="14" customFormat="1" ht="11.25">
      <c r="B152" s="228"/>
      <c r="C152" s="229"/>
      <c r="D152" s="218" t="s">
        <v>179</v>
      </c>
      <c r="E152" s="230" t="s">
        <v>1</v>
      </c>
      <c r="F152" s="231" t="s">
        <v>183</v>
      </c>
      <c r="G152" s="229"/>
      <c r="H152" s="232">
        <v>12.48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6"/>
      <c r="U152" s="237"/>
      <c r="AT152" s="238" t="s">
        <v>179</v>
      </c>
      <c r="AU152" s="238" t="s">
        <v>169</v>
      </c>
      <c r="AV152" s="14" t="s">
        <v>184</v>
      </c>
      <c r="AW152" s="14" t="s">
        <v>32</v>
      </c>
      <c r="AX152" s="14" t="s">
        <v>83</v>
      </c>
      <c r="AY152" s="238" t="s">
        <v>170</v>
      </c>
    </row>
    <row r="153" spans="1:65" s="12" customFormat="1" ht="22.9" customHeight="1">
      <c r="B153" s="187"/>
      <c r="C153" s="188"/>
      <c r="D153" s="189" t="s">
        <v>74</v>
      </c>
      <c r="E153" s="201" t="s">
        <v>619</v>
      </c>
      <c r="F153" s="201" t="s">
        <v>620</v>
      </c>
      <c r="G153" s="188"/>
      <c r="H153" s="188"/>
      <c r="I153" s="191"/>
      <c r="J153" s="202">
        <f>BK153</f>
        <v>0</v>
      </c>
      <c r="K153" s="188"/>
      <c r="L153" s="193"/>
      <c r="M153" s="194"/>
      <c r="N153" s="195"/>
      <c r="O153" s="195"/>
      <c r="P153" s="196">
        <f>P154</f>
        <v>0</v>
      </c>
      <c r="Q153" s="195"/>
      <c r="R153" s="196">
        <f>R154</f>
        <v>0</v>
      </c>
      <c r="S153" s="195"/>
      <c r="T153" s="196">
        <f>T154</f>
        <v>0</v>
      </c>
      <c r="U153" s="197"/>
      <c r="AR153" s="198" t="s">
        <v>83</v>
      </c>
      <c r="AT153" s="199" t="s">
        <v>74</v>
      </c>
      <c r="AU153" s="199" t="s">
        <v>83</v>
      </c>
      <c r="AY153" s="198" t="s">
        <v>170</v>
      </c>
      <c r="BK153" s="200">
        <f>BK154</f>
        <v>0</v>
      </c>
    </row>
    <row r="154" spans="1:65" s="2" customFormat="1" ht="21.75" customHeight="1">
      <c r="A154" s="35"/>
      <c r="B154" s="36"/>
      <c r="C154" s="203" t="s">
        <v>8</v>
      </c>
      <c r="D154" s="203" t="s">
        <v>173</v>
      </c>
      <c r="E154" s="204" t="s">
        <v>935</v>
      </c>
      <c r="F154" s="205" t="s">
        <v>936</v>
      </c>
      <c r="G154" s="206" t="s">
        <v>623</v>
      </c>
      <c r="H154" s="207">
        <v>12.911</v>
      </c>
      <c r="I154" s="208"/>
      <c r="J154" s="209">
        <f>ROUND(I154*H154,2)</f>
        <v>0</v>
      </c>
      <c r="K154" s="205" t="s">
        <v>177</v>
      </c>
      <c r="L154" s="40"/>
      <c r="M154" s="250" t="s">
        <v>1</v>
      </c>
      <c r="N154" s="251" t="s">
        <v>41</v>
      </c>
      <c r="O154" s="252"/>
      <c r="P154" s="253">
        <f>O154*H154</f>
        <v>0</v>
      </c>
      <c r="Q154" s="253">
        <v>0</v>
      </c>
      <c r="R154" s="253">
        <f>Q154*H154</f>
        <v>0</v>
      </c>
      <c r="S154" s="253">
        <v>0</v>
      </c>
      <c r="T154" s="253">
        <f>S154*H154</f>
        <v>0</v>
      </c>
      <c r="U154" s="254" t="s">
        <v>1</v>
      </c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184</v>
      </c>
      <c r="AT154" s="214" t="s">
        <v>173</v>
      </c>
      <c r="AU154" s="214" t="s">
        <v>169</v>
      </c>
      <c r="AY154" s="18" t="s">
        <v>170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8" t="s">
        <v>169</v>
      </c>
      <c r="BK154" s="215">
        <f>ROUND(I154*H154,2)</f>
        <v>0</v>
      </c>
      <c r="BL154" s="18" t="s">
        <v>184</v>
      </c>
      <c r="BM154" s="214" t="s">
        <v>937</v>
      </c>
    </row>
    <row r="155" spans="1:65" s="2" customFormat="1" ht="6.95" customHeight="1">
      <c r="A155" s="35"/>
      <c r="B155" s="55"/>
      <c r="C155" s="56"/>
      <c r="D155" s="56"/>
      <c r="E155" s="56"/>
      <c r="F155" s="56"/>
      <c r="G155" s="56"/>
      <c r="H155" s="56"/>
      <c r="I155" s="153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KuLHkwcG/NpYQeT+kpJB4NGqtClif5E3RegG0I//pUapETCQR8vuiA28jt7NF/r6/KVGdmtS0j7MhkVjYJVf8w==" saltValue="QJ0np393UZV/svhJuhV63Rom2sx5kml/iH5ZwWcpzVdPiDdAX3pXFKVjSpTbCRCBiLhMZBXoz+RezoMWk91iJw==" spinCount="100000" sheet="1" objects="1" scenarios="1" formatColumns="0" formatRows="0" autoFilter="0"/>
  <autoFilter ref="C120:K15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128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938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ROUND((SUM(BE119:BE131)),  2)</f>
        <v>0</v>
      </c>
      <c r="G33" s="35"/>
      <c r="H33" s="35"/>
      <c r="I33" s="132">
        <v>0.21</v>
      </c>
      <c r="J33" s="131">
        <f>ROUND(((SUM(BE119:BE131))*I33),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ROUND((SUM(BF119:BF131)),  2)</f>
        <v>0</v>
      </c>
      <c r="G34" s="35"/>
      <c r="H34" s="35"/>
      <c r="I34" s="132">
        <v>0.15</v>
      </c>
      <c r="J34" s="131">
        <f>ROUND(((SUM(BF119:BF131))*I34),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ROUND((SUM(BG119:BG131)),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ROUND((SUM(BH119:BH131)),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ROUND((SUM(BI119:BI131)),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16 - Pemrlování schodů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J119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J120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939</v>
      </c>
      <c r="E98" s="172"/>
      <c r="F98" s="172"/>
      <c r="G98" s="172"/>
      <c r="H98" s="172"/>
      <c r="I98" s="173"/>
      <c r="J98" s="174">
        <f>J121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256</v>
      </c>
      <c r="E99" s="172"/>
      <c r="F99" s="172"/>
      <c r="G99" s="172"/>
      <c r="H99" s="172"/>
      <c r="I99" s="173"/>
      <c r="J99" s="174">
        <f>J123</f>
        <v>0</v>
      </c>
      <c r="K99" s="170"/>
      <c r="L99" s="175"/>
    </row>
    <row r="100" spans="1:31" s="2" customFormat="1" ht="21.75" hidden="1" customHeight="1">
      <c r="A100" s="35"/>
      <c r="B100" s="36"/>
      <c r="C100" s="37"/>
      <c r="D100" s="37"/>
      <c r="E100" s="37"/>
      <c r="F100" s="37"/>
      <c r="G100" s="37"/>
      <c r="H100" s="37"/>
      <c r="I100" s="116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s="2" customFormat="1" ht="6.95" hidden="1" customHeight="1">
      <c r="A101" s="35"/>
      <c r="B101" s="55"/>
      <c r="C101" s="56"/>
      <c r="D101" s="56"/>
      <c r="E101" s="56"/>
      <c r="F101" s="56"/>
      <c r="G101" s="56"/>
      <c r="H101" s="56"/>
      <c r="I101" s="153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ht="11.25" hidden="1"/>
    <row r="103" spans="1:31" ht="11.25" hidden="1"/>
    <row r="104" spans="1:31" ht="11.25" hidden="1"/>
    <row r="105" spans="1:31" s="2" customFormat="1" ht="6.95" customHeight="1">
      <c r="A105" s="35"/>
      <c r="B105" s="57"/>
      <c r="C105" s="58"/>
      <c r="D105" s="58"/>
      <c r="E105" s="58"/>
      <c r="F105" s="58"/>
      <c r="G105" s="58"/>
      <c r="H105" s="58"/>
      <c r="I105" s="156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24.95" customHeight="1">
      <c r="A106" s="35"/>
      <c r="B106" s="36"/>
      <c r="C106" s="24" t="s">
        <v>153</v>
      </c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6.5" customHeight="1">
      <c r="A109" s="35"/>
      <c r="B109" s="36"/>
      <c r="C109" s="37"/>
      <c r="D109" s="37"/>
      <c r="E109" s="329" t="str">
        <f>E7</f>
        <v>Sociální bydlení - Město Luby - II. etapa</v>
      </c>
      <c r="F109" s="330"/>
      <c r="G109" s="330"/>
      <c r="H109" s="330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144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285" t="str">
        <f>E9</f>
        <v>16 - Pemrlování schodů</v>
      </c>
      <c r="F111" s="331"/>
      <c r="G111" s="331"/>
      <c r="H111" s="331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20</v>
      </c>
      <c r="D113" s="37"/>
      <c r="E113" s="37"/>
      <c r="F113" s="28" t="str">
        <f>F12</f>
        <v xml:space="preserve"> </v>
      </c>
      <c r="G113" s="37"/>
      <c r="H113" s="37"/>
      <c r="I113" s="118" t="s">
        <v>22</v>
      </c>
      <c r="J113" s="67">
        <f>IF(J12="","",J12)</f>
        <v>44041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23</v>
      </c>
      <c r="D115" s="37"/>
      <c r="E115" s="37"/>
      <c r="F115" s="28" t="str">
        <f>E15</f>
        <v>Město Luby, Náměstí 5. května 164, Luby</v>
      </c>
      <c r="G115" s="37"/>
      <c r="H115" s="37"/>
      <c r="I115" s="118" t="s">
        <v>31</v>
      </c>
      <c r="J115" s="33" t="str">
        <f>E21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29</v>
      </c>
      <c r="D116" s="37"/>
      <c r="E116" s="37"/>
      <c r="F116" s="28" t="str">
        <f>IF(E18="","",E18)</f>
        <v>Vyplň údaj</v>
      </c>
      <c r="G116" s="37"/>
      <c r="H116" s="37"/>
      <c r="I116" s="118" t="s">
        <v>33</v>
      </c>
      <c r="J116" s="33" t="str">
        <f>E24</f>
        <v xml:space="preserve"> 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0.3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11" customFormat="1" ht="29.25" customHeight="1">
      <c r="A118" s="176"/>
      <c r="B118" s="177"/>
      <c r="C118" s="178" t="s">
        <v>154</v>
      </c>
      <c r="D118" s="179" t="s">
        <v>60</v>
      </c>
      <c r="E118" s="179" t="s">
        <v>56</v>
      </c>
      <c r="F118" s="179" t="s">
        <v>57</v>
      </c>
      <c r="G118" s="179" t="s">
        <v>155</v>
      </c>
      <c r="H118" s="179" t="s">
        <v>156</v>
      </c>
      <c r="I118" s="180" t="s">
        <v>157</v>
      </c>
      <c r="J118" s="179" t="s">
        <v>148</v>
      </c>
      <c r="K118" s="181" t="s">
        <v>158</v>
      </c>
      <c r="L118" s="182"/>
      <c r="M118" s="76" t="s">
        <v>1</v>
      </c>
      <c r="N118" s="77" t="s">
        <v>39</v>
      </c>
      <c r="O118" s="77" t="s">
        <v>159</v>
      </c>
      <c r="P118" s="77" t="s">
        <v>160</v>
      </c>
      <c r="Q118" s="77" t="s">
        <v>161</v>
      </c>
      <c r="R118" s="77" t="s">
        <v>162</v>
      </c>
      <c r="S118" s="77" t="s">
        <v>163</v>
      </c>
      <c r="T118" s="77" t="s">
        <v>164</v>
      </c>
      <c r="U118" s="78" t="s">
        <v>165</v>
      </c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</row>
    <row r="119" spans="1:65" s="2" customFormat="1" ht="22.9" customHeight="1">
      <c r="A119" s="35"/>
      <c r="B119" s="36"/>
      <c r="C119" s="83" t="s">
        <v>166</v>
      </c>
      <c r="D119" s="37"/>
      <c r="E119" s="37"/>
      <c r="F119" s="37"/>
      <c r="G119" s="37"/>
      <c r="H119" s="37"/>
      <c r="I119" s="116"/>
      <c r="J119" s="183">
        <f>BK119</f>
        <v>0</v>
      </c>
      <c r="K119" s="37"/>
      <c r="L119" s="40"/>
      <c r="M119" s="79"/>
      <c r="N119" s="184"/>
      <c r="O119" s="80"/>
      <c r="P119" s="185">
        <f>P120</f>
        <v>0</v>
      </c>
      <c r="Q119" s="80"/>
      <c r="R119" s="185">
        <f>R120</f>
        <v>1.1225200000000001E-2</v>
      </c>
      <c r="S119" s="80"/>
      <c r="T119" s="185">
        <f>T120</f>
        <v>0</v>
      </c>
      <c r="U119" s="81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74</v>
      </c>
      <c r="AU119" s="18" t="s">
        <v>150</v>
      </c>
      <c r="BK119" s="186">
        <f>BK120</f>
        <v>0</v>
      </c>
    </row>
    <row r="120" spans="1:65" s="12" customFormat="1" ht="25.9" customHeight="1">
      <c r="B120" s="187"/>
      <c r="C120" s="188"/>
      <c r="D120" s="189" t="s">
        <v>74</v>
      </c>
      <c r="E120" s="190" t="s">
        <v>258</v>
      </c>
      <c r="F120" s="190" t="s">
        <v>259</v>
      </c>
      <c r="G120" s="188"/>
      <c r="H120" s="188"/>
      <c r="I120" s="191"/>
      <c r="J120" s="192">
        <f>BK120</f>
        <v>0</v>
      </c>
      <c r="K120" s="188"/>
      <c r="L120" s="193"/>
      <c r="M120" s="194"/>
      <c r="N120" s="195"/>
      <c r="O120" s="195"/>
      <c r="P120" s="196">
        <f>P121+P123</f>
        <v>0</v>
      </c>
      <c r="Q120" s="195"/>
      <c r="R120" s="196">
        <f>R121+R123</f>
        <v>1.1225200000000001E-2</v>
      </c>
      <c r="S120" s="195"/>
      <c r="T120" s="196">
        <f>T121+T123</f>
        <v>0</v>
      </c>
      <c r="U120" s="197"/>
      <c r="AR120" s="198" t="s">
        <v>83</v>
      </c>
      <c r="AT120" s="199" t="s">
        <v>74</v>
      </c>
      <c r="AU120" s="199" t="s">
        <v>75</v>
      </c>
      <c r="AY120" s="198" t="s">
        <v>170</v>
      </c>
      <c r="BK120" s="200">
        <f>BK121+BK123</f>
        <v>0</v>
      </c>
    </row>
    <row r="121" spans="1:65" s="12" customFormat="1" ht="22.9" customHeight="1">
      <c r="B121" s="187"/>
      <c r="C121" s="188"/>
      <c r="D121" s="189" t="s">
        <v>74</v>
      </c>
      <c r="E121" s="201" t="s">
        <v>195</v>
      </c>
      <c r="F121" s="201" t="s">
        <v>940</v>
      </c>
      <c r="G121" s="188"/>
      <c r="H121" s="188"/>
      <c r="I121" s="191"/>
      <c r="J121" s="202">
        <f>BK121</f>
        <v>0</v>
      </c>
      <c r="K121" s="188"/>
      <c r="L121" s="193"/>
      <c r="M121" s="194"/>
      <c r="N121" s="195"/>
      <c r="O121" s="195"/>
      <c r="P121" s="196">
        <f>P122</f>
        <v>0</v>
      </c>
      <c r="Q121" s="195"/>
      <c r="R121" s="196">
        <f>R122</f>
        <v>1.1225200000000001E-2</v>
      </c>
      <c r="S121" s="195"/>
      <c r="T121" s="196">
        <f>T122</f>
        <v>0</v>
      </c>
      <c r="U121" s="197"/>
      <c r="AR121" s="198" t="s">
        <v>83</v>
      </c>
      <c r="AT121" s="199" t="s">
        <v>74</v>
      </c>
      <c r="AU121" s="199" t="s">
        <v>83</v>
      </c>
      <c r="AY121" s="198" t="s">
        <v>170</v>
      </c>
      <c r="BK121" s="200">
        <f>BK122</f>
        <v>0</v>
      </c>
    </row>
    <row r="122" spans="1:65" s="2" customFormat="1" ht="21.75" customHeight="1">
      <c r="A122" s="35"/>
      <c r="B122" s="36"/>
      <c r="C122" s="203" t="s">
        <v>83</v>
      </c>
      <c r="D122" s="203" t="s">
        <v>173</v>
      </c>
      <c r="E122" s="204" t="s">
        <v>941</v>
      </c>
      <c r="F122" s="205" t="s">
        <v>942</v>
      </c>
      <c r="G122" s="206" t="s">
        <v>176</v>
      </c>
      <c r="H122" s="207">
        <v>29.54</v>
      </c>
      <c r="I122" s="208"/>
      <c r="J122" s="209">
        <f>ROUND(I122*H122,2)</f>
        <v>0</v>
      </c>
      <c r="K122" s="205" t="s">
        <v>177</v>
      </c>
      <c r="L122" s="40"/>
      <c r="M122" s="210" t="s">
        <v>1</v>
      </c>
      <c r="N122" s="211" t="s">
        <v>41</v>
      </c>
      <c r="O122" s="72"/>
      <c r="P122" s="212">
        <f>O122*H122</f>
        <v>0</v>
      </c>
      <c r="Q122" s="212">
        <v>3.8000000000000002E-4</v>
      </c>
      <c r="R122" s="212">
        <f>Q122*H122</f>
        <v>1.1225200000000001E-2</v>
      </c>
      <c r="S122" s="212">
        <v>0</v>
      </c>
      <c r="T122" s="212">
        <f>S122*H122</f>
        <v>0</v>
      </c>
      <c r="U122" s="213" t="s">
        <v>1</v>
      </c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184</v>
      </c>
      <c r="AT122" s="214" t="s">
        <v>173</v>
      </c>
      <c r="AU122" s="214" t="s">
        <v>169</v>
      </c>
      <c r="AY122" s="18" t="s">
        <v>170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8" t="s">
        <v>169</v>
      </c>
      <c r="BK122" s="215">
        <f>ROUND(I122*H122,2)</f>
        <v>0</v>
      </c>
      <c r="BL122" s="18" t="s">
        <v>184</v>
      </c>
      <c r="BM122" s="214" t="s">
        <v>943</v>
      </c>
    </row>
    <row r="123" spans="1:65" s="12" customFormat="1" ht="22.9" customHeight="1">
      <c r="B123" s="187"/>
      <c r="C123" s="188"/>
      <c r="D123" s="189" t="s">
        <v>74</v>
      </c>
      <c r="E123" s="201" t="s">
        <v>202</v>
      </c>
      <c r="F123" s="201" t="s">
        <v>260</v>
      </c>
      <c r="G123" s="188"/>
      <c r="H123" s="188"/>
      <c r="I123" s="191"/>
      <c r="J123" s="202">
        <f>BK123</f>
        <v>0</v>
      </c>
      <c r="K123" s="188"/>
      <c r="L123" s="193"/>
      <c r="M123" s="194"/>
      <c r="N123" s="195"/>
      <c r="O123" s="195"/>
      <c r="P123" s="196">
        <f>SUM(P124:P131)</f>
        <v>0</v>
      </c>
      <c r="Q123" s="195"/>
      <c r="R123" s="196">
        <f>SUM(R124:R131)</f>
        <v>0</v>
      </c>
      <c r="S123" s="195"/>
      <c r="T123" s="196">
        <f>SUM(T124:T131)</f>
        <v>0</v>
      </c>
      <c r="U123" s="197"/>
      <c r="AR123" s="198" t="s">
        <v>83</v>
      </c>
      <c r="AT123" s="199" t="s">
        <v>74</v>
      </c>
      <c r="AU123" s="199" t="s">
        <v>83</v>
      </c>
      <c r="AY123" s="198" t="s">
        <v>170</v>
      </c>
      <c r="BK123" s="200">
        <f>SUM(BK124:BK131)</f>
        <v>0</v>
      </c>
    </row>
    <row r="124" spans="1:65" s="2" customFormat="1" ht="21.75" customHeight="1">
      <c r="A124" s="35"/>
      <c r="B124" s="36"/>
      <c r="C124" s="203" t="s">
        <v>169</v>
      </c>
      <c r="D124" s="203" t="s">
        <v>173</v>
      </c>
      <c r="E124" s="204" t="s">
        <v>944</v>
      </c>
      <c r="F124" s="205" t="s">
        <v>945</v>
      </c>
      <c r="G124" s="206" t="s">
        <v>176</v>
      </c>
      <c r="H124" s="207">
        <v>29.54</v>
      </c>
      <c r="I124" s="208"/>
      <c r="J124" s="209">
        <f>ROUND(I124*H124,2)</f>
        <v>0</v>
      </c>
      <c r="K124" s="205" t="s">
        <v>177</v>
      </c>
      <c r="L124" s="40"/>
      <c r="M124" s="210" t="s">
        <v>1</v>
      </c>
      <c r="N124" s="211" t="s">
        <v>41</v>
      </c>
      <c r="O124" s="72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2">
        <f>S124*H124</f>
        <v>0</v>
      </c>
      <c r="U124" s="213" t="s">
        <v>1</v>
      </c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184</v>
      </c>
      <c r="AT124" s="214" t="s">
        <v>173</v>
      </c>
      <c r="AU124" s="214" t="s">
        <v>169</v>
      </c>
      <c r="AY124" s="18" t="s">
        <v>170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8" t="s">
        <v>169</v>
      </c>
      <c r="BK124" s="215">
        <f>ROUND(I124*H124,2)</f>
        <v>0</v>
      </c>
      <c r="BL124" s="18" t="s">
        <v>184</v>
      </c>
      <c r="BM124" s="214" t="s">
        <v>946</v>
      </c>
    </row>
    <row r="125" spans="1:65" s="13" customFormat="1" ht="11.25">
      <c r="B125" s="216"/>
      <c r="C125" s="217"/>
      <c r="D125" s="218" t="s">
        <v>179</v>
      </c>
      <c r="E125" s="219" t="s">
        <v>1</v>
      </c>
      <c r="F125" s="220" t="s">
        <v>947</v>
      </c>
      <c r="G125" s="217"/>
      <c r="H125" s="221">
        <v>4.21</v>
      </c>
      <c r="I125" s="222"/>
      <c r="J125" s="217"/>
      <c r="K125" s="217"/>
      <c r="L125" s="223"/>
      <c r="M125" s="224"/>
      <c r="N125" s="225"/>
      <c r="O125" s="225"/>
      <c r="P125" s="225"/>
      <c r="Q125" s="225"/>
      <c r="R125" s="225"/>
      <c r="S125" s="225"/>
      <c r="T125" s="225"/>
      <c r="U125" s="226"/>
      <c r="AT125" s="227" t="s">
        <v>179</v>
      </c>
      <c r="AU125" s="227" t="s">
        <v>169</v>
      </c>
      <c r="AV125" s="13" t="s">
        <v>169</v>
      </c>
      <c r="AW125" s="13" t="s">
        <v>32</v>
      </c>
      <c r="AX125" s="13" t="s">
        <v>75</v>
      </c>
      <c r="AY125" s="227" t="s">
        <v>170</v>
      </c>
    </row>
    <row r="126" spans="1:65" s="13" customFormat="1" ht="11.25">
      <c r="B126" s="216"/>
      <c r="C126" s="217"/>
      <c r="D126" s="218" t="s">
        <v>179</v>
      </c>
      <c r="E126" s="219" t="s">
        <v>1</v>
      </c>
      <c r="F126" s="220" t="s">
        <v>948</v>
      </c>
      <c r="G126" s="217"/>
      <c r="H126" s="221">
        <v>5.03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5"/>
      <c r="U126" s="226"/>
      <c r="AT126" s="227" t="s">
        <v>179</v>
      </c>
      <c r="AU126" s="227" t="s">
        <v>169</v>
      </c>
      <c r="AV126" s="13" t="s">
        <v>169</v>
      </c>
      <c r="AW126" s="13" t="s">
        <v>32</v>
      </c>
      <c r="AX126" s="13" t="s">
        <v>75</v>
      </c>
      <c r="AY126" s="227" t="s">
        <v>170</v>
      </c>
    </row>
    <row r="127" spans="1:65" s="13" customFormat="1" ht="11.25">
      <c r="B127" s="216"/>
      <c r="C127" s="217"/>
      <c r="D127" s="218" t="s">
        <v>179</v>
      </c>
      <c r="E127" s="219" t="s">
        <v>1</v>
      </c>
      <c r="F127" s="220" t="s">
        <v>949</v>
      </c>
      <c r="G127" s="217"/>
      <c r="H127" s="221">
        <v>4.6399999999999997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5"/>
      <c r="U127" s="226"/>
      <c r="AT127" s="227" t="s">
        <v>179</v>
      </c>
      <c r="AU127" s="227" t="s">
        <v>169</v>
      </c>
      <c r="AV127" s="13" t="s">
        <v>169</v>
      </c>
      <c r="AW127" s="13" t="s">
        <v>32</v>
      </c>
      <c r="AX127" s="13" t="s">
        <v>75</v>
      </c>
      <c r="AY127" s="227" t="s">
        <v>170</v>
      </c>
    </row>
    <row r="128" spans="1:65" s="13" customFormat="1" ht="11.25">
      <c r="B128" s="216"/>
      <c r="C128" s="217"/>
      <c r="D128" s="218" t="s">
        <v>179</v>
      </c>
      <c r="E128" s="219" t="s">
        <v>1</v>
      </c>
      <c r="F128" s="220" t="s">
        <v>950</v>
      </c>
      <c r="G128" s="217"/>
      <c r="H128" s="221">
        <v>8.7200000000000006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5"/>
      <c r="U128" s="226"/>
      <c r="AT128" s="227" t="s">
        <v>179</v>
      </c>
      <c r="AU128" s="227" t="s">
        <v>169</v>
      </c>
      <c r="AV128" s="13" t="s">
        <v>169</v>
      </c>
      <c r="AW128" s="13" t="s">
        <v>32</v>
      </c>
      <c r="AX128" s="13" t="s">
        <v>75</v>
      </c>
      <c r="AY128" s="227" t="s">
        <v>170</v>
      </c>
    </row>
    <row r="129" spans="1:51" s="13" customFormat="1" ht="11.25">
      <c r="B129" s="216"/>
      <c r="C129" s="217"/>
      <c r="D129" s="218" t="s">
        <v>179</v>
      </c>
      <c r="E129" s="219" t="s">
        <v>1</v>
      </c>
      <c r="F129" s="220" t="s">
        <v>951</v>
      </c>
      <c r="G129" s="217"/>
      <c r="H129" s="221">
        <v>3.48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5"/>
      <c r="U129" s="226"/>
      <c r="AT129" s="227" t="s">
        <v>179</v>
      </c>
      <c r="AU129" s="227" t="s">
        <v>169</v>
      </c>
      <c r="AV129" s="13" t="s">
        <v>169</v>
      </c>
      <c r="AW129" s="13" t="s">
        <v>32</v>
      </c>
      <c r="AX129" s="13" t="s">
        <v>75</v>
      </c>
      <c r="AY129" s="227" t="s">
        <v>170</v>
      </c>
    </row>
    <row r="130" spans="1:51" s="13" customFormat="1" ht="11.25">
      <c r="B130" s="216"/>
      <c r="C130" s="217"/>
      <c r="D130" s="218" t="s">
        <v>179</v>
      </c>
      <c r="E130" s="219" t="s">
        <v>1</v>
      </c>
      <c r="F130" s="220" t="s">
        <v>952</v>
      </c>
      <c r="G130" s="217"/>
      <c r="H130" s="221">
        <v>3.46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32</v>
      </c>
      <c r="AX130" s="13" t="s">
        <v>75</v>
      </c>
      <c r="AY130" s="227" t="s">
        <v>170</v>
      </c>
    </row>
    <row r="131" spans="1:51" s="14" customFormat="1" ht="11.25">
      <c r="B131" s="228"/>
      <c r="C131" s="229"/>
      <c r="D131" s="218" t="s">
        <v>179</v>
      </c>
      <c r="E131" s="230" t="s">
        <v>1</v>
      </c>
      <c r="F131" s="231" t="s">
        <v>183</v>
      </c>
      <c r="G131" s="229"/>
      <c r="H131" s="232">
        <v>29.54</v>
      </c>
      <c r="I131" s="233"/>
      <c r="J131" s="229"/>
      <c r="K131" s="229"/>
      <c r="L131" s="234"/>
      <c r="M131" s="255"/>
      <c r="N131" s="256"/>
      <c r="O131" s="256"/>
      <c r="P131" s="256"/>
      <c r="Q131" s="256"/>
      <c r="R131" s="256"/>
      <c r="S131" s="256"/>
      <c r="T131" s="256"/>
      <c r="U131" s="257"/>
      <c r="AT131" s="238" t="s">
        <v>179</v>
      </c>
      <c r="AU131" s="238" t="s">
        <v>169</v>
      </c>
      <c r="AV131" s="14" t="s">
        <v>184</v>
      </c>
      <c r="AW131" s="14" t="s">
        <v>32</v>
      </c>
      <c r="AX131" s="14" t="s">
        <v>83</v>
      </c>
      <c r="AY131" s="238" t="s">
        <v>170</v>
      </c>
    </row>
    <row r="132" spans="1:51" s="2" customFormat="1" ht="6.95" customHeight="1">
      <c r="A132" s="35"/>
      <c r="B132" s="55"/>
      <c r="C132" s="56"/>
      <c r="D132" s="56"/>
      <c r="E132" s="56"/>
      <c r="F132" s="56"/>
      <c r="G132" s="56"/>
      <c r="H132" s="56"/>
      <c r="I132" s="153"/>
      <c r="J132" s="56"/>
      <c r="K132" s="56"/>
      <c r="L132" s="40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algorithmName="SHA-512" hashValue="Gob5p2eV+kNnJfXT8tGdnsgmqugwGWs7BB+vWFh8rWVu6p7ChI6pfmJ94Sl8zT6pPJvJ7QvAkBqNAXorfKuKFA==" saltValue="NN9Git21fPvAKsiQMnCqLojYW91q+arvKVMczBZuqHdr/nxDy/T1RTNhdTaQCMaXQWVLXdbEoXBBsFJPxwzNRQ==" spinCount="100000" sheet="1" objects="1" scenarios="1" formatColumns="0" formatRows="0" autoFilter="0"/>
  <autoFilter ref="C118:K13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131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953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ROUND((SUM(BE122:BE157)),  2)</f>
        <v>0</v>
      </c>
      <c r="G33" s="35"/>
      <c r="H33" s="35"/>
      <c r="I33" s="132">
        <v>0.21</v>
      </c>
      <c r="J33" s="131">
        <f>ROUND(((SUM(BE122:BE157))*I33),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ROUND((SUM(BF122:BF157)),  2)</f>
        <v>0</v>
      </c>
      <c r="G34" s="35"/>
      <c r="H34" s="35"/>
      <c r="I34" s="132">
        <v>0.15</v>
      </c>
      <c r="J34" s="131">
        <f>ROUND(((SUM(BF122:BF157))*I34),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ROUND((SUM(BG122:BG157)),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ROUND((SUM(BH122:BH157)),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ROUND((SUM(BI122:BI157)),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17 - Opěrné zdi u vstupu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J123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746</v>
      </c>
      <c r="E98" s="172"/>
      <c r="F98" s="172"/>
      <c r="G98" s="172"/>
      <c r="H98" s="172"/>
      <c r="I98" s="173"/>
      <c r="J98" s="174">
        <f>J124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747</v>
      </c>
      <c r="E99" s="172"/>
      <c r="F99" s="172"/>
      <c r="G99" s="172"/>
      <c r="H99" s="172"/>
      <c r="I99" s="173"/>
      <c r="J99" s="174">
        <f>J131</f>
        <v>0</v>
      </c>
      <c r="K99" s="170"/>
      <c r="L99" s="175"/>
    </row>
    <row r="100" spans="1:31" s="10" customFormat="1" ht="19.899999999999999" hidden="1" customHeight="1">
      <c r="B100" s="169"/>
      <c r="C100" s="170"/>
      <c r="D100" s="171" t="s">
        <v>365</v>
      </c>
      <c r="E100" s="172"/>
      <c r="F100" s="172"/>
      <c r="G100" s="172"/>
      <c r="H100" s="172"/>
      <c r="I100" s="173"/>
      <c r="J100" s="174">
        <f>J148</f>
        <v>0</v>
      </c>
      <c r="K100" s="170"/>
      <c r="L100" s="175"/>
    </row>
    <row r="101" spans="1:31" s="10" customFormat="1" ht="19.899999999999999" hidden="1" customHeight="1">
      <c r="B101" s="169"/>
      <c r="C101" s="170"/>
      <c r="D101" s="171" t="s">
        <v>887</v>
      </c>
      <c r="E101" s="172"/>
      <c r="F101" s="172"/>
      <c r="G101" s="172"/>
      <c r="H101" s="172"/>
      <c r="I101" s="173"/>
      <c r="J101" s="174">
        <f>J152</f>
        <v>0</v>
      </c>
      <c r="K101" s="170"/>
      <c r="L101" s="175"/>
    </row>
    <row r="102" spans="1:31" s="10" customFormat="1" ht="19.899999999999999" hidden="1" customHeight="1">
      <c r="B102" s="169"/>
      <c r="C102" s="170"/>
      <c r="D102" s="171" t="s">
        <v>598</v>
      </c>
      <c r="E102" s="172"/>
      <c r="F102" s="172"/>
      <c r="G102" s="172"/>
      <c r="H102" s="172"/>
      <c r="I102" s="173"/>
      <c r="J102" s="174">
        <f>J156</f>
        <v>0</v>
      </c>
      <c r="K102" s="170"/>
      <c r="L102" s="175"/>
    </row>
    <row r="103" spans="1:31" s="2" customFormat="1" ht="21.75" hidden="1" customHeight="1">
      <c r="A103" s="35"/>
      <c r="B103" s="36"/>
      <c r="C103" s="37"/>
      <c r="D103" s="37"/>
      <c r="E103" s="37"/>
      <c r="F103" s="37"/>
      <c r="G103" s="37"/>
      <c r="H103" s="37"/>
      <c r="I103" s="116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6.95" hidden="1" customHeight="1">
      <c r="A104" s="35"/>
      <c r="B104" s="55"/>
      <c r="C104" s="56"/>
      <c r="D104" s="56"/>
      <c r="E104" s="56"/>
      <c r="F104" s="56"/>
      <c r="G104" s="56"/>
      <c r="H104" s="56"/>
      <c r="I104" s="153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ht="11.25" hidden="1"/>
    <row r="106" spans="1:31" ht="11.25" hidden="1"/>
    <row r="107" spans="1:31" ht="11.25" hidden="1"/>
    <row r="108" spans="1:31" s="2" customFormat="1" ht="6.95" customHeight="1">
      <c r="A108" s="35"/>
      <c r="B108" s="57"/>
      <c r="C108" s="58"/>
      <c r="D108" s="58"/>
      <c r="E108" s="58"/>
      <c r="F108" s="58"/>
      <c r="G108" s="58"/>
      <c r="H108" s="58"/>
      <c r="I108" s="156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24.95" customHeight="1">
      <c r="A109" s="35"/>
      <c r="B109" s="36"/>
      <c r="C109" s="24" t="s">
        <v>153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16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6.5" customHeight="1">
      <c r="A112" s="35"/>
      <c r="B112" s="36"/>
      <c r="C112" s="37"/>
      <c r="D112" s="37"/>
      <c r="E112" s="329" t="str">
        <f>E7</f>
        <v>Sociální bydlení - Město Luby - II. etapa</v>
      </c>
      <c r="F112" s="330"/>
      <c r="G112" s="330"/>
      <c r="H112" s="330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144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285" t="str">
        <f>E9</f>
        <v>17 - Opěrné zdi u vstupu</v>
      </c>
      <c r="F114" s="331"/>
      <c r="G114" s="331"/>
      <c r="H114" s="331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20</v>
      </c>
      <c r="D116" s="37"/>
      <c r="E116" s="37"/>
      <c r="F116" s="28" t="str">
        <f>F12</f>
        <v xml:space="preserve"> </v>
      </c>
      <c r="G116" s="37"/>
      <c r="H116" s="37"/>
      <c r="I116" s="118" t="s">
        <v>22</v>
      </c>
      <c r="J116" s="67">
        <f>IF(J12="","",J12)</f>
        <v>44041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23</v>
      </c>
      <c r="D118" s="37"/>
      <c r="E118" s="37"/>
      <c r="F118" s="28" t="str">
        <f>E15</f>
        <v>Město Luby, Náměstí 5. května 164, Luby</v>
      </c>
      <c r="G118" s="37"/>
      <c r="H118" s="37"/>
      <c r="I118" s="118" t="s">
        <v>31</v>
      </c>
      <c r="J118" s="33" t="str">
        <f>E21</f>
        <v xml:space="preserve"> 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29</v>
      </c>
      <c r="D119" s="37"/>
      <c r="E119" s="37"/>
      <c r="F119" s="28" t="str">
        <f>IF(E18="","",E18)</f>
        <v>Vyplň údaj</v>
      </c>
      <c r="G119" s="37"/>
      <c r="H119" s="37"/>
      <c r="I119" s="118" t="s">
        <v>33</v>
      </c>
      <c r="J119" s="33" t="str">
        <f>E24</f>
        <v xml:space="preserve"> 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116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76"/>
      <c r="B121" s="177"/>
      <c r="C121" s="178" t="s">
        <v>154</v>
      </c>
      <c r="D121" s="179" t="s">
        <v>60</v>
      </c>
      <c r="E121" s="179" t="s">
        <v>56</v>
      </c>
      <c r="F121" s="179" t="s">
        <v>57</v>
      </c>
      <c r="G121" s="179" t="s">
        <v>155</v>
      </c>
      <c r="H121" s="179" t="s">
        <v>156</v>
      </c>
      <c r="I121" s="180" t="s">
        <v>157</v>
      </c>
      <c r="J121" s="179" t="s">
        <v>148</v>
      </c>
      <c r="K121" s="181" t="s">
        <v>158</v>
      </c>
      <c r="L121" s="182"/>
      <c r="M121" s="76" t="s">
        <v>1</v>
      </c>
      <c r="N121" s="77" t="s">
        <v>39</v>
      </c>
      <c r="O121" s="77" t="s">
        <v>159</v>
      </c>
      <c r="P121" s="77" t="s">
        <v>160</v>
      </c>
      <c r="Q121" s="77" t="s">
        <v>161</v>
      </c>
      <c r="R121" s="77" t="s">
        <v>162</v>
      </c>
      <c r="S121" s="77" t="s">
        <v>163</v>
      </c>
      <c r="T121" s="77" t="s">
        <v>164</v>
      </c>
      <c r="U121" s="78" t="s">
        <v>165</v>
      </c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</row>
    <row r="122" spans="1:65" s="2" customFormat="1" ht="22.9" customHeight="1">
      <c r="A122" s="35"/>
      <c r="B122" s="36"/>
      <c r="C122" s="83" t="s">
        <v>166</v>
      </c>
      <c r="D122" s="37"/>
      <c r="E122" s="37"/>
      <c r="F122" s="37"/>
      <c r="G122" s="37"/>
      <c r="H122" s="37"/>
      <c r="I122" s="116"/>
      <c r="J122" s="183">
        <f>BK122</f>
        <v>0</v>
      </c>
      <c r="K122" s="37"/>
      <c r="L122" s="40"/>
      <c r="M122" s="79"/>
      <c r="N122" s="184"/>
      <c r="O122" s="80"/>
      <c r="P122" s="185">
        <f>P123</f>
        <v>0</v>
      </c>
      <c r="Q122" s="80"/>
      <c r="R122" s="185">
        <f>R123</f>
        <v>18.3750325</v>
      </c>
      <c r="S122" s="80"/>
      <c r="T122" s="185">
        <f>T123</f>
        <v>0</v>
      </c>
      <c r="U122" s="81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74</v>
      </c>
      <c r="AU122" s="18" t="s">
        <v>150</v>
      </c>
      <c r="BK122" s="186">
        <f>BK123</f>
        <v>0</v>
      </c>
    </row>
    <row r="123" spans="1:65" s="12" customFormat="1" ht="25.9" customHeight="1">
      <c r="B123" s="187"/>
      <c r="C123" s="188"/>
      <c r="D123" s="189" t="s">
        <v>74</v>
      </c>
      <c r="E123" s="190" t="s">
        <v>258</v>
      </c>
      <c r="F123" s="190" t="s">
        <v>259</v>
      </c>
      <c r="G123" s="188"/>
      <c r="H123" s="188"/>
      <c r="I123" s="191"/>
      <c r="J123" s="192">
        <f>BK123</f>
        <v>0</v>
      </c>
      <c r="K123" s="188"/>
      <c r="L123" s="193"/>
      <c r="M123" s="194"/>
      <c r="N123" s="195"/>
      <c r="O123" s="195"/>
      <c r="P123" s="196">
        <f>P124+P131+P148+P152+P156</f>
        <v>0</v>
      </c>
      <c r="Q123" s="195"/>
      <c r="R123" s="196">
        <f>R124+R131+R148+R152+R156</f>
        <v>18.3750325</v>
      </c>
      <c r="S123" s="195"/>
      <c r="T123" s="196">
        <f>T124+T131+T148+T152+T156</f>
        <v>0</v>
      </c>
      <c r="U123" s="197"/>
      <c r="AR123" s="198" t="s">
        <v>83</v>
      </c>
      <c r="AT123" s="199" t="s">
        <v>74</v>
      </c>
      <c r="AU123" s="199" t="s">
        <v>75</v>
      </c>
      <c r="AY123" s="198" t="s">
        <v>170</v>
      </c>
      <c r="BK123" s="200">
        <f>BK124+BK131+BK148+BK152+BK156</f>
        <v>0</v>
      </c>
    </row>
    <row r="124" spans="1:65" s="12" customFormat="1" ht="22.9" customHeight="1">
      <c r="B124" s="187"/>
      <c r="C124" s="188"/>
      <c r="D124" s="189" t="s">
        <v>74</v>
      </c>
      <c r="E124" s="201" t="s">
        <v>83</v>
      </c>
      <c r="F124" s="201" t="s">
        <v>751</v>
      </c>
      <c r="G124" s="188"/>
      <c r="H124" s="188"/>
      <c r="I124" s="191"/>
      <c r="J124" s="202">
        <f>BK124</f>
        <v>0</v>
      </c>
      <c r="K124" s="188"/>
      <c r="L124" s="193"/>
      <c r="M124" s="194"/>
      <c r="N124" s="195"/>
      <c r="O124" s="195"/>
      <c r="P124" s="196">
        <f>SUM(P125:P130)</f>
        <v>0</v>
      </c>
      <c r="Q124" s="195"/>
      <c r="R124" s="196">
        <f>SUM(R125:R130)</f>
        <v>0</v>
      </c>
      <c r="S124" s="195"/>
      <c r="T124" s="196">
        <f>SUM(T125:T130)</f>
        <v>0</v>
      </c>
      <c r="U124" s="197"/>
      <c r="AR124" s="198" t="s">
        <v>83</v>
      </c>
      <c r="AT124" s="199" t="s">
        <v>74</v>
      </c>
      <c r="AU124" s="199" t="s">
        <v>83</v>
      </c>
      <c r="AY124" s="198" t="s">
        <v>170</v>
      </c>
      <c r="BK124" s="200">
        <f>SUM(BK125:BK130)</f>
        <v>0</v>
      </c>
    </row>
    <row r="125" spans="1:65" s="2" customFormat="1" ht="21.75" customHeight="1">
      <c r="A125" s="35"/>
      <c r="B125" s="36"/>
      <c r="C125" s="203" t="s">
        <v>83</v>
      </c>
      <c r="D125" s="203" t="s">
        <v>173</v>
      </c>
      <c r="E125" s="204" t="s">
        <v>888</v>
      </c>
      <c r="F125" s="205" t="s">
        <v>889</v>
      </c>
      <c r="G125" s="206" t="s">
        <v>616</v>
      </c>
      <c r="H125" s="207">
        <v>4.6399999999999997</v>
      </c>
      <c r="I125" s="208"/>
      <c r="J125" s="209">
        <f>ROUND(I125*H125,2)</f>
        <v>0</v>
      </c>
      <c r="K125" s="205" t="s">
        <v>177</v>
      </c>
      <c r="L125" s="40"/>
      <c r="M125" s="210" t="s">
        <v>1</v>
      </c>
      <c r="N125" s="211" t="s">
        <v>41</v>
      </c>
      <c r="O125" s="72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2">
        <f>S125*H125</f>
        <v>0</v>
      </c>
      <c r="U125" s="213" t="s">
        <v>1</v>
      </c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184</v>
      </c>
      <c r="AT125" s="214" t="s">
        <v>173</v>
      </c>
      <c r="AU125" s="214" t="s">
        <v>169</v>
      </c>
      <c r="AY125" s="18" t="s">
        <v>170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8" t="s">
        <v>169</v>
      </c>
      <c r="BK125" s="215">
        <f>ROUND(I125*H125,2)</f>
        <v>0</v>
      </c>
      <c r="BL125" s="18" t="s">
        <v>184</v>
      </c>
      <c r="BM125" s="214" t="s">
        <v>954</v>
      </c>
    </row>
    <row r="126" spans="1:65" s="13" customFormat="1" ht="11.25">
      <c r="B126" s="216"/>
      <c r="C126" s="217"/>
      <c r="D126" s="218" t="s">
        <v>179</v>
      </c>
      <c r="E126" s="219" t="s">
        <v>1</v>
      </c>
      <c r="F126" s="220" t="s">
        <v>955</v>
      </c>
      <c r="G126" s="217"/>
      <c r="H126" s="221">
        <v>4.6399999999999997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5"/>
      <c r="U126" s="226"/>
      <c r="AT126" s="227" t="s">
        <v>179</v>
      </c>
      <c r="AU126" s="227" t="s">
        <v>169</v>
      </c>
      <c r="AV126" s="13" t="s">
        <v>169</v>
      </c>
      <c r="AW126" s="13" t="s">
        <v>32</v>
      </c>
      <c r="AX126" s="13" t="s">
        <v>75</v>
      </c>
      <c r="AY126" s="227" t="s">
        <v>170</v>
      </c>
    </row>
    <row r="127" spans="1:65" s="14" customFormat="1" ht="11.25">
      <c r="B127" s="228"/>
      <c r="C127" s="229"/>
      <c r="D127" s="218" t="s">
        <v>179</v>
      </c>
      <c r="E127" s="230" t="s">
        <v>1</v>
      </c>
      <c r="F127" s="231" t="s">
        <v>183</v>
      </c>
      <c r="G127" s="229"/>
      <c r="H127" s="232">
        <v>4.6399999999999997</v>
      </c>
      <c r="I127" s="233"/>
      <c r="J127" s="229"/>
      <c r="K127" s="229"/>
      <c r="L127" s="234"/>
      <c r="M127" s="235"/>
      <c r="N127" s="236"/>
      <c r="O127" s="236"/>
      <c r="P127" s="236"/>
      <c r="Q127" s="236"/>
      <c r="R127" s="236"/>
      <c r="S127" s="236"/>
      <c r="T127" s="236"/>
      <c r="U127" s="237"/>
      <c r="AT127" s="238" t="s">
        <v>179</v>
      </c>
      <c r="AU127" s="238" t="s">
        <v>169</v>
      </c>
      <c r="AV127" s="14" t="s">
        <v>184</v>
      </c>
      <c r="AW127" s="14" t="s">
        <v>32</v>
      </c>
      <c r="AX127" s="14" t="s">
        <v>83</v>
      </c>
      <c r="AY127" s="238" t="s">
        <v>170</v>
      </c>
    </row>
    <row r="128" spans="1:65" s="2" customFormat="1" ht="21.75" customHeight="1">
      <c r="A128" s="35"/>
      <c r="B128" s="36"/>
      <c r="C128" s="203" t="s">
        <v>169</v>
      </c>
      <c r="D128" s="203" t="s">
        <v>173</v>
      </c>
      <c r="E128" s="204" t="s">
        <v>892</v>
      </c>
      <c r="F128" s="205" t="s">
        <v>893</v>
      </c>
      <c r="G128" s="206" t="s">
        <v>616</v>
      </c>
      <c r="H128" s="207">
        <v>4.6399999999999997</v>
      </c>
      <c r="I128" s="208"/>
      <c r="J128" s="209">
        <f>ROUND(I128*H128,2)</f>
        <v>0</v>
      </c>
      <c r="K128" s="205" t="s">
        <v>177</v>
      </c>
      <c r="L128" s="40"/>
      <c r="M128" s="210" t="s">
        <v>1</v>
      </c>
      <c r="N128" s="211" t="s">
        <v>41</v>
      </c>
      <c r="O128" s="72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2">
        <f>S128*H128</f>
        <v>0</v>
      </c>
      <c r="U128" s="213" t="s">
        <v>1</v>
      </c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184</v>
      </c>
      <c r="AT128" s="214" t="s">
        <v>173</v>
      </c>
      <c r="AU128" s="214" t="s">
        <v>169</v>
      </c>
      <c r="AY128" s="18" t="s">
        <v>170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8" t="s">
        <v>169</v>
      </c>
      <c r="BK128" s="215">
        <f>ROUND(I128*H128,2)</f>
        <v>0</v>
      </c>
      <c r="BL128" s="18" t="s">
        <v>184</v>
      </c>
      <c r="BM128" s="214" t="s">
        <v>956</v>
      </c>
    </row>
    <row r="129" spans="1:65" s="2" customFormat="1" ht="33" customHeight="1">
      <c r="A129" s="35"/>
      <c r="B129" s="36"/>
      <c r="C129" s="203" t="s">
        <v>188</v>
      </c>
      <c r="D129" s="203" t="s">
        <v>173</v>
      </c>
      <c r="E129" s="204" t="s">
        <v>896</v>
      </c>
      <c r="F129" s="205" t="s">
        <v>897</v>
      </c>
      <c r="G129" s="206" t="s">
        <v>616</v>
      </c>
      <c r="H129" s="207">
        <v>57.072000000000003</v>
      </c>
      <c r="I129" s="208"/>
      <c r="J129" s="209">
        <f>ROUND(I129*H129,2)</f>
        <v>0</v>
      </c>
      <c r="K129" s="205" t="s">
        <v>177</v>
      </c>
      <c r="L129" s="40"/>
      <c r="M129" s="210" t="s">
        <v>1</v>
      </c>
      <c r="N129" s="211" t="s">
        <v>41</v>
      </c>
      <c r="O129" s="72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184</v>
      </c>
      <c r="AT129" s="214" t="s">
        <v>173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184</v>
      </c>
      <c r="BM129" s="214" t="s">
        <v>957</v>
      </c>
    </row>
    <row r="130" spans="1:65" s="13" customFormat="1" ht="11.25">
      <c r="B130" s="216"/>
      <c r="C130" s="217"/>
      <c r="D130" s="218" t="s">
        <v>179</v>
      </c>
      <c r="E130" s="217"/>
      <c r="F130" s="220" t="s">
        <v>958</v>
      </c>
      <c r="G130" s="217"/>
      <c r="H130" s="221">
        <v>57.072000000000003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5"/>
      <c r="U130" s="226"/>
      <c r="AT130" s="227" t="s">
        <v>179</v>
      </c>
      <c r="AU130" s="227" t="s">
        <v>169</v>
      </c>
      <c r="AV130" s="13" t="s">
        <v>169</v>
      </c>
      <c r="AW130" s="13" t="s">
        <v>4</v>
      </c>
      <c r="AX130" s="13" t="s">
        <v>83</v>
      </c>
      <c r="AY130" s="227" t="s">
        <v>170</v>
      </c>
    </row>
    <row r="131" spans="1:65" s="12" customFormat="1" ht="22.9" customHeight="1">
      <c r="B131" s="187"/>
      <c r="C131" s="188"/>
      <c r="D131" s="189" t="s">
        <v>74</v>
      </c>
      <c r="E131" s="201" t="s">
        <v>169</v>
      </c>
      <c r="F131" s="201" t="s">
        <v>789</v>
      </c>
      <c r="G131" s="188"/>
      <c r="H131" s="188"/>
      <c r="I131" s="191"/>
      <c r="J131" s="202">
        <f>BK131</f>
        <v>0</v>
      </c>
      <c r="K131" s="188"/>
      <c r="L131" s="193"/>
      <c r="M131" s="194"/>
      <c r="N131" s="195"/>
      <c r="O131" s="195"/>
      <c r="P131" s="196">
        <f>SUM(P132:P147)</f>
        <v>0</v>
      </c>
      <c r="Q131" s="195"/>
      <c r="R131" s="196">
        <f>SUM(R132:R147)</f>
        <v>17.973728099999999</v>
      </c>
      <c r="S131" s="195"/>
      <c r="T131" s="196">
        <f>SUM(T132:T147)</f>
        <v>0</v>
      </c>
      <c r="U131" s="197"/>
      <c r="AR131" s="198" t="s">
        <v>83</v>
      </c>
      <c r="AT131" s="199" t="s">
        <v>74</v>
      </c>
      <c r="AU131" s="199" t="s">
        <v>83</v>
      </c>
      <c r="AY131" s="198" t="s">
        <v>170</v>
      </c>
      <c r="BK131" s="200">
        <f>SUM(BK132:BK147)</f>
        <v>0</v>
      </c>
    </row>
    <row r="132" spans="1:65" s="2" customFormat="1" ht="21.75" customHeight="1">
      <c r="A132" s="35"/>
      <c r="B132" s="36"/>
      <c r="C132" s="203" t="s">
        <v>184</v>
      </c>
      <c r="D132" s="203" t="s">
        <v>173</v>
      </c>
      <c r="E132" s="204" t="s">
        <v>959</v>
      </c>
      <c r="F132" s="205" t="s">
        <v>960</v>
      </c>
      <c r="G132" s="206" t="s">
        <v>616</v>
      </c>
      <c r="H132" s="207">
        <v>0.52</v>
      </c>
      <c r="I132" s="208"/>
      <c r="J132" s="209">
        <f>ROUND(I132*H132,2)</f>
        <v>0</v>
      </c>
      <c r="K132" s="205" t="s">
        <v>177</v>
      </c>
      <c r="L132" s="40"/>
      <c r="M132" s="210" t="s">
        <v>1</v>
      </c>
      <c r="N132" s="211" t="s">
        <v>41</v>
      </c>
      <c r="O132" s="72"/>
      <c r="P132" s="212">
        <f>O132*H132</f>
        <v>0</v>
      </c>
      <c r="Q132" s="212">
        <v>2.16</v>
      </c>
      <c r="R132" s="212">
        <f>Q132*H132</f>
        <v>1.1232000000000002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184</v>
      </c>
      <c r="AT132" s="214" t="s">
        <v>173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184</v>
      </c>
      <c r="BM132" s="214" t="s">
        <v>961</v>
      </c>
    </row>
    <row r="133" spans="1:65" s="13" customFormat="1" ht="11.25">
      <c r="B133" s="216"/>
      <c r="C133" s="217"/>
      <c r="D133" s="218" t="s">
        <v>179</v>
      </c>
      <c r="E133" s="219" t="s">
        <v>1</v>
      </c>
      <c r="F133" s="220" t="s">
        <v>962</v>
      </c>
      <c r="G133" s="217"/>
      <c r="H133" s="221">
        <v>0.52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5"/>
      <c r="U133" s="226"/>
      <c r="AT133" s="227" t="s">
        <v>179</v>
      </c>
      <c r="AU133" s="227" t="s">
        <v>169</v>
      </c>
      <c r="AV133" s="13" t="s">
        <v>169</v>
      </c>
      <c r="AW133" s="13" t="s">
        <v>32</v>
      </c>
      <c r="AX133" s="13" t="s">
        <v>75</v>
      </c>
      <c r="AY133" s="227" t="s">
        <v>170</v>
      </c>
    </row>
    <row r="134" spans="1:65" s="14" customFormat="1" ht="11.25">
      <c r="B134" s="228"/>
      <c r="C134" s="229"/>
      <c r="D134" s="218" t="s">
        <v>179</v>
      </c>
      <c r="E134" s="230" t="s">
        <v>1</v>
      </c>
      <c r="F134" s="231" t="s">
        <v>183</v>
      </c>
      <c r="G134" s="229"/>
      <c r="H134" s="232">
        <v>0.52</v>
      </c>
      <c r="I134" s="233"/>
      <c r="J134" s="229"/>
      <c r="K134" s="229"/>
      <c r="L134" s="234"/>
      <c r="M134" s="235"/>
      <c r="N134" s="236"/>
      <c r="O134" s="236"/>
      <c r="P134" s="236"/>
      <c r="Q134" s="236"/>
      <c r="R134" s="236"/>
      <c r="S134" s="236"/>
      <c r="T134" s="236"/>
      <c r="U134" s="237"/>
      <c r="AT134" s="238" t="s">
        <v>179</v>
      </c>
      <c r="AU134" s="238" t="s">
        <v>169</v>
      </c>
      <c r="AV134" s="14" t="s">
        <v>184</v>
      </c>
      <c r="AW134" s="14" t="s">
        <v>32</v>
      </c>
      <c r="AX134" s="14" t="s">
        <v>83</v>
      </c>
      <c r="AY134" s="238" t="s">
        <v>170</v>
      </c>
    </row>
    <row r="135" spans="1:65" s="2" customFormat="1" ht="21.75" customHeight="1">
      <c r="A135" s="35"/>
      <c r="B135" s="36"/>
      <c r="C135" s="203" t="s">
        <v>195</v>
      </c>
      <c r="D135" s="203" t="s">
        <v>173</v>
      </c>
      <c r="E135" s="204" t="s">
        <v>963</v>
      </c>
      <c r="F135" s="205" t="s">
        <v>964</v>
      </c>
      <c r="G135" s="206" t="s">
        <v>616</v>
      </c>
      <c r="H135" s="207">
        <v>3.47</v>
      </c>
      <c r="I135" s="208"/>
      <c r="J135" s="209">
        <f>ROUND(I135*H135,2)</f>
        <v>0</v>
      </c>
      <c r="K135" s="205" t="s">
        <v>177</v>
      </c>
      <c r="L135" s="40"/>
      <c r="M135" s="210" t="s">
        <v>1</v>
      </c>
      <c r="N135" s="211" t="s">
        <v>41</v>
      </c>
      <c r="O135" s="72"/>
      <c r="P135" s="212">
        <f>O135*H135</f>
        <v>0</v>
      </c>
      <c r="Q135" s="212">
        <v>2.2563399999999998</v>
      </c>
      <c r="R135" s="212">
        <f>Q135*H135</f>
        <v>7.8294997999999998</v>
      </c>
      <c r="S135" s="212">
        <v>0</v>
      </c>
      <c r="T135" s="212">
        <f>S135*H135</f>
        <v>0</v>
      </c>
      <c r="U135" s="213" t="s">
        <v>1</v>
      </c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184</v>
      </c>
      <c r="AT135" s="214" t="s">
        <v>173</v>
      </c>
      <c r="AU135" s="214" t="s">
        <v>169</v>
      </c>
      <c r="AY135" s="18" t="s">
        <v>170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8" t="s">
        <v>169</v>
      </c>
      <c r="BK135" s="215">
        <f>ROUND(I135*H135,2)</f>
        <v>0</v>
      </c>
      <c r="BL135" s="18" t="s">
        <v>184</v>
      </c>
      <c r="BM135" s="214" t="s">
        <v>965</v>
      </c>
    </row>
    <row r="136" spans="1:65" s="13" customFormat="1" ht="11.25">
      <c r="B136" s="216"/>
      <c r="C136" s="217"/>
      <c r="D136" s="218" t="s">
        <v>179</v>
      </c>
      <c r="E136" s="219" t="s">
        <v>1</v>
      </c>
      <c r="F136" s="220" t="s">
        <v>966</v>
      </c>
      <c r="G136" s="217"/>
      <c r="H136" s="221">
        <v>3.47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5"/>
      <c r="U136" s="226"/>
      <c r="AT136" s="227" t="s">
        <v>179</v>
      </c>
      <c r="AU136" s="227" t="s">
        <v>169</v>
      </c>
      <c r="AV136" s="13" t="s">
        <v>169</v>
      </c>
      <c r="AW136" s="13" t="s">
        <v>32</v>
      </c>
      <c r="AX136" s="13" t="s">
        <v>75</v>
      </c>
      <c r="AY136" s="227" t="s">
        <v>170</v>
      </c>
    </row>
    <row r="137" spans="1:65" s="14" customFormat="1" ht="11.25">
      <c r="B137" s="228"/>
      <c r="C137" s="229"/>
      <c r="D137" s="218" t="s">
        <v>179</v>
      </c>
      <c r="E137" s="230" t="s">
        <v>1</v>
      </c>
      <c r="F137" s="231" t="s">
        <v>183</v>
      </c>
      <c r="G137" s="229"/>
      <c r="H137" s="232">
        <v>3.47</v>
      </c>
      <c r="I137" s="233"/>
      <c r="J137" s="229"/>
      <c r="K137" s="229"/>
      <c r="L137" s="234"/>
      <c r="M137" s="235"/>
      <c r="N137" s="236"/>
      <c r="O137" s="236"/>
      <c r="P137" s="236"/>
      <c r="Q137" s="236"/>
      <c r="R137" s="236"/>
      <c r="S137" s="236"/>
      <c r="T137" s="236"/>
      <c r="U137" s="237"/>
      <c r="AT137" s="238" t="s">
        <v>179</v>
      </c>
      <c r="AU137" s="238" t="s">
        <v>169</v>
      </c>
      <c r="AV137" s="14" t="s">
        <v>184</v>
      </c>
      <c r="AW137" s="14" t="s">
        <v>32</v>
      </c>
      <c r="AX137" s="14" t="s">
        <v>83</v>
      </c>
      <c r="AY137" s="238" t="s">
        <v>170</v>
      </c>
    </row>
    <row r="138" spans="1:65" s="2" customFormat="1" ht="16.5" customHeight="1">
      <c r="A138" s="35"/>
      <c r="B138" s="36"/>
      <c r="C138" s="203" t="s">
        <v>202</v>
      </c>
      <c r="D138" s="203" t="s">
        <v>173</v>
      </c>
      <c r="E138" s="204" t="s">
        <v>967</v>
      </c>
      <c r="F138" s="205" t="s">
        <v>968</v>
      </c>
      <c r="G138" s="206" t="s">
        <v>623</v>
      </c>
      <c r="H138" s="207">
        <v>0.08</v>
      </c>
      <c r="I138" s="208"/>
      <c r="J138" s="209">
        <f>ROUND(I138*H138,2)</f>
        <v>0</v>
      </c>
      <c r="K138" s="205" t="s">
        <v>177</v>
      </c>
      <c r="L138" s="40"/>
      <c r="M138" s="210" t="s">
        <v>1</v>
      </c>
      <c r="N138" s="211" t="s">
        <v>41</v>
      </c>
      <c r="O138" s="72"/>
      <c r="P138" s="212">
        <f>O138*H138</f>
        <v>0</v>
      </c>
      <c r="Q138" s="212">
        <v>1.0601700000000001</v>
      </c>
      <c r="R138" s="212">
        <f>Q138*H138</f>
        <v>8.4813600000000003E-2</v>
      </c>
      <c r="S138" s="212">
        <v>0</v>
      </c>
      <c r="T138" s="212">
        <f>S138*H138</f>
        <v>0</v>
      </c>
      <c r="U138" s="213" t="s">
        <v>1</v>
      </c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184</v>
      </c>
      <c r="AT138" s="214" t="s">
        <v>173</v>
      </c>
      <c r="AU138" s="214" t="s">
        <v>169</v>
      </c>
      <c r="AY138" s="18" t="s">
        <v>170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8" t="s">
        <v>169</v>
      </c>
      <c r="BK138" s="215">
        <f>ROUND(I138*H138,2)</f>
        <v>0</v>
      </c>
      <c r="BL138" s="18" t="s">
        <v>184</v>
      </c>
      <c r="BM138" s="214" t="s">
        <v>969</v>
      </c>
    </row>
    <row r="139" spans="1:65" s="2" customFormat="1" ht="21.75" customHeight="1">
      <c r="A139" s="35"/>
      <c r="B139" s="36"/>
      <c r="C139" s="203" t="s">
        <v>235</v>
      </c>
      <c r="D139" s="203" t="s">
        <v>173</v>
      </c>
      <c r="E139" s="204" t="s">
        <v>970</v>
      </c>
      <c r="F139" s="205" t="s">
        <v>971</v>
      </c>
      <c r="G139" s="206" t="s">
        <v>176</v>
      </c>
      <c r="H139" s="207">
        <v>12.99</v>
      </c>
      <c r="I139" s="208"/>
      <c r="J139" s="209">
        <f>ROUND(I139*H139,2)</f>
        <v>0</v>
      </c>
      <c r="K139" s="205" t="s">
        <v>177</v>
      </c>
      <c r="L139" s="40"/>
      <c r="M139" s="210" t="s">
        <v>1</v>
      </c>
      <c r="N139" s="211" t="s">
        <v>41</v>
      </c>
      <c r="O139" s="72"/>
      <c r="P139" s="212">
        <f>O139*H139</f>
        <v>0</v>
      </c>
      <c r="Q139" s="212">
        <v>0.67488999999999999</v>
      </c>
      <c r="R139" s="212">
        <f>Q139*H139</f>
        <v>8.7668210999999996</v>
      </c>
      <c r="S139" s="212">
        <v>0</v>
      </c>
      <c r="T139" s="212">
        <f>S139*H139</f>
        <v>0</v>
      </c>
      <c r="U139" s="213" t="s">
        <v>1</v>
      </c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184</v>
      </c>
      <c r="AT139" s="214" t="s">
        <v>173</v>
      </c>
      <c r="AU139" s="214" t="s">
        <v>169</v>
      </c>
      <c r="AY139" s="18" t="s">
        <v>170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8" t="s">
        <v>169</v>
      </c>
      <c r="BK139" s="215">
        <f>ROUND(I139*H139,2)</f>
        <v>0</v>
      </c>
      <c r="BL139" s="18" t="s">
        <v>184</v>
      </c>
      <c r="BM139" s="214" t="s">
        <v>972</v>
      </c>
    </row>
    <row r="140" spans="1:65" s="13" customFormat="1" ht="11.25">
      <c r="B140" s="216"/>
      <c r="C140" s="217"/>
      <c r="D140" s="218" t="s">
        <v>179</v>
      </c>
      <c r="E140" s="219" t="s">
        <v>1</v>
      </c>
      <c r="F140" s="220" t="s">
        <v>973</v>
      </c>
      <c r="G140" s="217"/>
      <c r="H140" s="221">
        <v>12.99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5"/>
      <c r="U140" s="226"/>
      <c r="AT140" s="227" t="s">
        <v>179</v>
      </c>
      <c r="AU140" s="227" t="s">
        <v>169</v>
      </c>
      <c r="AV140" s="13" t="s">
        <v>169</v>
      </c>
      <c r="AW140" s="13" t="s">
        <v>32</v>
      </c>
      <c r="AX140" s="13" t="s">
        <v>75</v>
      </c>
      <c r="AY140" s="227" t="s">
        <v>170</v>
      </c>
    </row>
    <row r="141" spans="1:65" s="14" customFormat="1" ht="11.25">
      <c r="B141" s="228"/>
      <c r="C141" s="229"/>
      <c r="D141" s="218" t="s">
        <v>179</v>
      </c>
      <c r="E141" s="230" t="s">
        <v>1</v>
      </c>
      <c r="F141" s="231" t="s">
        <v>183</v>
      </c>
      <c r="G141" s="229"/>
      <c r="H141" s="232">
        <v>12.99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6"/>
      <c r="U141" s="237"/>
      <c r="AT141" s="238" t="s">
        <v>179</v>
      </c>
      <c r="AU141" s="238" t="s">
        <v>169</v>
      </c>
      <c r="AV141" s="14" t="s">
        <v>184</v>
      </c>
      <c r="AW141" s="14" t="s">
        <v>32</v>
      </c>
      <c r="AX141" s="14" t="s">
        <v>83</v>
      </c>
      <c r="AY141" s="238" t="s">
        <v>170</v>
      </c>
    </row>
    <row r="142" spans="1:65" s="2" customFormat="1" ht="21.75" customHeight="1">
      <c r="A142" s="35"/>
      <c r="B142" s="36"/>
      <c r="C142" s="203" t="s">
        <v>240</v>
      </c>
      <c r="D142" s="203" t="s">
        <v>173</v>
      </c>
      <c r="E142" s="204" t="s">
        <v>974</v>
      </c>
      <c r="F142" s="205" t="s">
        <v>975</v>
      </c>
      <c r="G142" s="206" t="s">
        <v>623</v>
      </c>
      <c r="H142" s="207">
        <v>0.16</v>
      </c>
      <c r="I142" s="208"/>
      <c r="J142" s="209">
        <f>ROUND(I142*H142,2)</f>
        <v>0</v>
      </c>
      <c r="K142" s="205" t="s">
        <v>177</v>
      </c>
      <c r="L142" s="40"/>
      <c r="M142" s="210" t="s">
        <v>1</v>
      </c>
      <c r="N142" s="211" t="s">
        <v>41</v>
      </c>
      <c r="O142" s="72"/>
      <c r="P142" s="212">
        <f>O142*H142</f>
        <v>0</v>
      </c>
      <c r="Q142" s="212">
        <v>1.05871</v>
      </c>
      <c r="R142" s="212">
        <f>Q142*H142</f>
        <v>0.16939360000000001</v>
      </c>
      <c r="S142" s="212">
        <v>0</v>
      </c>
      <c r="T142" s="212">
        <f>S142*H142</f>
        <v>0</v>
      </c>
      <c r="U142" s="213" t="s">
        <v>1</v>
      </c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184</v>
      </c>
      <c r="AT142" s="214" t="s">
        <v>173</v>
      </c>
      <c r="AU142" s="214" t="s">
        <v>169</v>
      </c>
      <c r="AY142" s="18" t="s">
        <v>170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8" t="s">
        <v>169</v>
      </c>
      <c r="BK142" s="215">
        <f>ROUND(I142*H142,2)</f>
        <v>0</v>
      </c>
      <c r="BL142" s="18" t="s">
        <v>184</v>
      </c>
      <c r="BM142" s="214" t="s">
        <v>976</v>
      </c>
    </row>
    <row r="143" spans="1:65" s="16" customFormat="1" ht="11.25">
      <c r="B143" s="271"/>
      <c r="C143" s="272"/>
      <c r="D143" s="218" t="s">
        <v>179</v>
      </c>
      <c r="E143" s="273" t="s">
        <v>1</v>
      </c>
      <c r="F143" s="274" t="s">
        <v>977</v>
      </c>
      <c r="G143" s="272"/>
      <c r="H143" s="273" t="s">
        <v>1</v>
      </c>
      <c r="I143" s="275"/>
      <c r="J143" s="272"/>
      <c r="K143" s="272"/>
      <c r="L143" s="276"/>
      <c r="M143" s="277"/>
      <c r="N143" s="278"/>
      <c r="O143" s="278"/>
      <c r="P143" s="278"/>
      <c r="Q143" s="278"/>
      <c r="R143" s="278"/>
      <c r="S143" s="278"/>
      <c r="T143" s="278"/>
      <c r="U143" s="279"/>
      <c r="AT143" s="280" t="s">
        <v>179</v>
      </c>
      <c r="AU143" s="280" t="s">
        <v>169</v>
      </c>
      <c r="AV143" s="16" t="s">
        <v>83</v>
      </c>
      <c r="AW143" s="16" t="s">
        <v>32</v>
      </c>
      <c r="AX143" s="16" t="s">
        <v>75</v>
      </c>
      <c r="AY143" s="280" t="s">
        <v>170</v>
      </c>
    </row>
    <row r="144" spans="1:65" s="13" customFormat="1" ht="11.25">
      <c r="B144" s="216"/>
      <c r="C144" s="217"/>
      <c r="D144" s="218" t="s">
        <v>179</v>
      </c>
      <c r="E144" s="219" t="s">
        <v>1</v>
      </c>
      <c r="F144" s="220" t="s">
        <v>978</v>
      </c>
      <c r="G144" s="217"/>
      <c r="H144" s="221">
        <v>0.08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5"/>
      <c r="U144" s="226"/>
      <c r="AT144" s="227" t="s">
        <v>179</v>
      </c>
      <c r="AU144" s="227" t="s">
        <v>169</v>
      </c>
      <c r="AV144" s="13" t="s">
        <v>169</v>
      </c>
      <c r="AW144" s="13" t="s">
        <v>32</v>
      </c>
      <c r="AX144" s="13" t="s">
        <v>75</v>
      </c>
      <c r="AY144" s="227" t="s">
        <v>170</v>
      </c>
    </row>
    <row r="145" spans="1:65" s="16" customFormat="1" ht="11.25">
      <c r="B145" s="271"/>
      <c r="C145" s="272"/>
      <c r="D145" s="218" t="s">
        <v>179</v>
      </c>
      <c r="E145" s="273" t="s">
        <v>1</v>
      </c>
      <c r="F145" s="274" t="s">
        <v>979</v>
      </c>
      <c r="G145" s="272"/>
      <c r="H145" s="273" t="s">
        <v>1</v>
      </c>
      <c r="I145" s="275"/>
      <c r="J145" s="272"/>
      <c r="K145" s="272"/>
      <c r="L145" s="276"/>
      <c r="M145" s="277"/>
      <c r="N145" s="278"/>
      <c r="O145" s="278"/>
      <c r="P145" s="278"/>
      <c r="Q145" s="278"/>
      <c r="R145" s="278"/>
      <c r="S145" s="278"/>
      <c r="T145" s="278"/>
      <c r="U145" s="279"/>
      <c r="AT145" s="280" t="s">
        <v>179</v>
      </c>
      <c r="AU145" s="280" t="s">
        <v>169</v>
      </c>
      <c r="AV145" s="16" t="s">
        <v>83</v>
      </c>
      <c r="AW145" s="16" t="s">
        <v>32</v>
      </c>
      <c r="AX145" s="16" t="s">
        <v>75</v>
      </c>
      <c r="AY145" s="280" t="s">
        <v>170</v>
      </c>
    </row>
    <row r="146" spans="1:65" s="13" customFormat="1" ht="11.25">
      <c r="B146" s="216"/>
      <c r="C146" s="217"/>
      <c r="D146" s="218" t="s">
        <v>179</v>
      </c>
      <c r="E146" s="219" t="s">
        <v>1</v>
      </c>
      <c r="F146" s="220" t="s">
        <v>980</v>
      </c>
      <c r="G146" s="217"/>
      <c r="H146" s="221">
        <v>0.08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5"/>
      <c r="U146" s="226"/>
      <c r="AT146" s="227" t="s">
        <v>179</v>
      </c>
      <c r="AU146" s="227" t="s">
        <v>169</v>
      </c>
      <c r="AV146" s="13" t="s">
        <v>169</v>
      </c>
      <c r="AW146" s="13" t="s">
        <v>32</v>
      </c>
      <c r="AX146" s="13" t="s">
        <v>75</v>
      </c>
      <c r="AY146" s="227" t="s">
        <v>170</v>
      </c>
    </row>
    <row r="147" spans="1:65" s="14" customFormat="1" ht="11.25">
      <c r="B147" s="228"/>
      <c r="C147" s="229"/>
      <c r="D147" s="218" t="s">
        <v>179</v>
      </c>
      <c r="E147" s="230" t="s">
        <v>1</v>
      </c>
      <c r="F147" s="231" t="s">
        <v>183</v>
      </c>
      <c r="G147" s="229"/>
      <c r="H147" s="232">
        <v>0.16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6"/>
      <c r="U147" s="237"/>
      <c r="AT147" s="238" t="s">
        <v>179</v>
      </c>
      <c r="AU147" s="238" t="s">
        <v>169</v>
      </c>
      <c r="AV147" s="14" t="s">
        <v>184</v>
      </c>
      <c r="AW147" s="14" t="s">
        <v>32</v>
      </c>
      <c r="AX147" s="14" t="s">
        <v>83</v>
      </c>
      <c r="AY147" s="238" t="s">
        <v>170</v>
      </c>
    </row>
    <row r="148" spans="1:65" s="12" customFormat="1" ht="22.9" customHeight="1">
      <c r="B148" s="187"/>
      <c r="C148" s="188"/>
      <c r="D148" s="189" t="s">
        <v>74</v>
      </c>
      <c r="E148" s="201" t="s">
        <v>188</v>
      </c>
      <c r="F148" s="201" t="s">
        <v>370</v>
      </c>
      <c r="G148" s="188"/>
      <c r="H148" s="188"/>
      <c r="I148" s="191"/>
      <c r="J148" s="202">
        <f>BK148</f>
        <v>0</v>
      </c>
      <c r="K148" s="188"/>
      <c r="L148" s="193"/>
      <c r="M148" s="194"/>
      <c r="N148" s="195"/>
      <c r="O148" s="195"/>
      <c r="P148" s="196">
        <f>SUM(P149:P151)</f>
        <v>0</v>
      </c>
      <c r="Q148" s="195"/>
      <c r="R148" s="196">
        <f>SUM(R149:R151)</f>
        <v>0.40130440000000001</v>
      </c>
      <c r="S148" s="195"/>
      <c r="T148" s="196">
        <f>SUM(T149:T151)</f>
        <v>0</v>
      </c>
      <c r="U148" s="197"/>
      <c r="AR148" s="198" t="s">
        <v>83</v>
      </c>
      <c r="AT148" s="199" t="s">
        <v>74</v>
      </c>
      <c r="AU148" s="199" t="s">
        <v>83</v>
      </c>
      <c r="AY148" s="198" t="s">
        <v>170</v>
      </c>
      <c r="BK148" s="200">
        <f>SUM(BK149:BK151)</f>
        <v>0</v>
      </c>
    </row>
    <row r="149" spans="1:65" s="2" customFormat="1" ht="21.75" customHeight="1">
      <c r="A149" s="35"/>
      <c r="B149" s="36"/>
      <c r="C149" s="203" t="s">
        <v>245</v>
      </c>
      <c r="D149" s="203" t="s">
        <v>173</v>
      </c>
      <c r="E149" s="204" t="s">
        <v>981</v>
      </c>
      <c r="F149" s="205" t="s">
        <v>982</v>
      </c>
      <c r="G149" s="206" t="s">
        <v>263</v>
      </c>
      <c r="H149" s="207">
        <v>8.66</v>
      </c>
      <c r="I149" s="208"/>
      <c r="J149" s="209">
        <f>ROUND(I149*H149,2)</f>
        <v>0</v>
      </c>
      <c r="K149" s="205" t="s">
        <v>177</v>
      </c>
      <c r="L149" s="40"/>
      <c r="M149" s="210" t="s">
        <v>1</v>
      </c>
      <c r="N149" s="211" t="s">
        <v>41</v>
      </c>
      <c r="O149" s="72"/>
      <c r="P149" s="212">
        <f>O149*H149</f>
        <v>0</v>
      </c>
      <c r="Q149" s="212">
        <v>4.6339999999999999E-2</v>
      </c>
      <c r="R149" s="212">
        <f>Q149*H149</f>
        <v>0.40130440000000001</v>
      </c>
      <c r="S149" s="212">
        <v>0</v>
      </c>
      <c r="T149" s="212">
        <f>S149*H149</f>
        <v>0</v>
      </c>
      <c r="U149" s="213" t="s">
        <v>1</v>
      </c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4" t="s">
        <v>184</v>
      </c>
      <c r="AT149" s="214" t="s">
        <v>173</v>
      </c>
      <c r="AU149" s="214" t="s">
        <v>169</v>
      </c>
      <c r="AY149" s="18" t="s">
        <v>170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8" t="s">
        <v>169</v>
      </c>
      <c r="BK149" s="215">
        <f>ROUND(I149*H149,2)</f>
        <v>0</v>
      </c>
      <c r="BL149" s="18" t="s">
        <v>184</v>
      </c>
      <c r="BM149" s="214" t="s">
        <v>983</v>
      </c>
    </row>
    <row r="150" spans="1:65" s="13" customFormat="1" ht="11.25">
      <c r="B150" s="216"/>
      <c r="C150" s="217"/>
      <c r="D150" s="218" t="s">
        <v>179</v>
      </c>
      <c r="E150" s="219" t="s">
        <v>1</v>
      </c>
      <c r="F150" s="220" t="s">
        <v>984</v>
      </c>
      <c r="G150" s="217"/>
      <c r="H150" s="221">
        <v>8.66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5"/>
      <c r="U150" s="226"/>
      <c r="AT150" s="227" t="s">
        <v>179</v>
      </c>
      <c r="AU150" s="227" t="s">
        <v>169</v>
      </c>
      <c r="AV150" s="13" t="s">
        <v>169</v>
      </c>
      <c r="AW150" s="13" t="s">
        <v>32</v>
      </c>
      <c r="AX150" s="13" t="s">
        <v>75</v>
      </c>
      <c r="AY150" s="227" t="s">
        <v>170</v>
      </c>
    </row>
    <row r="151" spans="1:65" s="14" customFormat="1" ht="11.25">
      <c r="B151" s="228"/>
      <c r="C151" s="229"/>
      <c r="D151" s="218" t="s">
        <v>179</v>
      </c>
      <c r="E151" s="230" t="s">
        <v>1</v>
      </c>
      <c r="F151" s="231" t="s">
        <v>183</v>
      </c>
      <c r="G151" s="229"/>
      <c r="H151" s="232">
        <v>8.66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6"/>
      <c r="U151" s="237"/>
      <c r="AT151" s="238" t="s">
        <v>179</v>
      </c>
      <c r="AU151" s="238" t="s">
        <v>169</v>
      </c>
      <c r="AV151" s="14" t="s">
        <v>184</v>
      </c>
      <c r="AW151" s="14" t="s">
        <v>32</v>
      </c>
      <c r="AX151" s="14" t="s">
        <v>83</v>
      </c>
      <c r="AY151" s="238" t="s">
        <v>170</v>
      </c>
    </row>
    <row r="152" spans="1:65" s="12" customFormat="1" ht="22.9" customHeight="1">
      <c r="B152" s="187"/>
      <c r="C152" s="188"/>
      <c r="D152" s="189" t="s">
        <v>74</v>
      </c>
      <c r="E152" s="201" t="s">
        <v>929</v>
      </c>
      <c r="F152" s="201" t="s">
        <v>930</v>
      </c>
      <c r="G152" s="188"/>
      <c r="H152" s="188"/>
      <c r="I152" s="191"/>
      <c r="J152" s="202">
        <f>BK152</f>
        <v>0</v>
      </c>
      <c r="K152" s="188"/>
      <c r="L152" s="193"/>
      <c r="M152" s="194"/>
      <c r="N152" s="195"/>
      <c r="O152" s="195"/>
      <c r="P152" s="196">
        <f>SUM(P153:P155)</f>
        <v>0</v>
      </c>
      <c r="Q152" s="195"/>
      <c r="R152" s="196">
        <f>SUM(R153:R155)</f>
        <v>0</v>
      </c>
      <c r="S152" s="195"/>
      <c r="T152" s="196">
        <f>SUM(T153:T155)</f>
        <v>0</v>
      </c>
      <c r="U152" s="197"/>
      <c r="AR152" s="198" t="s">
        <v>83</v>
      </c>
      <c r="AT152" s="199" t="s">
        <v>74</v>
      </c>
      <c r="AU152" s="199" t="s">
        <v>83</v>
      </c>
      <c r="AY152" s="198" t="s">
        <v>170</v>
      </c>
      <c r="BK152" s="200">
        <f>SUM(BK153:BK155)</f>
        <v>0</v>
      </c>
    </row>
    <row r="153" spans="1:65" s="2" customFormat="1" ht="33" customHeight="1">
      <c r="A153" s="35"/>
      <c r="B153" s="36"/>
      <c r="C153" s="203" t="s">
        <v>109</v>
      </c>
      <c r="D153" s="203" t="s">
        <v>173</v>
      </c>
      <c r="E153" s="204" t="s">
        <v>931</v>
      </c>
      <c r="F153" s="205" t="s">
        <v>932</v>
      </c>
      <c r="G153" s="206" t="s">
        <v>623</v>
      </c>
      <c r="H153" s="207">
        <v>6.96</v>
      </c>
      <c r="I153" s="208"/>
      <c r="J153" s="209">
        <f>ROUND(I153*H153,2)</f>
        <v>0</v>
      </c>
      <c r="K153" s="205" t="s">
        <v>177</v>
      </c>
      <c r="L153" s="40"/>
      <c r="M153" s="210" t="s">
        <v>1</v>
      </c>
      <c r="N153" s="211" t="s">
        <v>41</v>
      </c>
      <c r="O153" s="72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2">
        <f>S153*H153</f>
        <v>0</v>
      </c>
      <c r="U153" s="213" t="s">
        <v>1</v>
      </c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184</v>
      </c>
      <c r="AT153" s="214" t="s">
        <v>173</v>
      </c>
      <c r="AU153" s="214" t="s">
        <v>169</v>
      </c>
      <c r="AY153" s="18" t="s">
        <v>170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8" t="s">
        <v>169</v>
      </c>
      <c r="BK153" s="215">
        <f>ROUND(I153*H153,2)</f>
        <v>0</v>
      </c>
      <c r="BL153" s="18" t="s">
        <v>184</v>
      </c>
      <c r="BM153" s="214" t="s">
        <v>985</v>
      </c>
    </row>
    <row r="154" spans="1:65" s="13" customFormat="1" ht="11.25">
      <c r="B154" s="216"/>
      <c r="C154" s="217"/>
      <c r="D154" s="218" t="s">
        <v>179</v>
      </c>
      <c r="E154" s="219" t="s">
        <v>1</v>
      </c>
      <c r="F154" s="220" t="s">
        <v>986</v>
      </c>
      <c r="G154" s="217"/>
      <c r="H154" s="221">
        <v>3.48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5"/>
      <c r="U154" s="226"/>
      <c r="AT154" s="227" t="s">
        <v>179</v>
      </c>
      <c r="AU154" s="227" t="s">
        <v>169</v>
      </c>
      <c r="AV154" s="13" t="s">
        <v>169</v>
      </c>
      <c r="AW154" s="13" t="s">
        <v>32</v>
      </c>
      <c r="AX154" s="13" t="s">
        <v>83</v>
      </c>
      <c r="AY154" s="227" t="s">
        <v>170</v>
      </c>
    </row>
    <row r="155" spans="1:65" s="13" customFormat="1" ht="11.25">
      <c r="B155" s="216"/>
      <c r="C155" s="217"/>
      <c r="D155" s="218" t="s">
        <v>179</v>
      </c>
      <c r="E155" s="217"/>
      <c r="F155" s="220" t="s">
        <v>987</v>
      </c>
      <c r="G155" s="217"/>
      <c r="H155" s="221">
        <v>6.96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5"/>
      <c r="U155" s="226"/>
      <c r="AT155" s="227" t="s">
        <v>179</v>
      </c>
      <c r="AU155" s="227" t="s">
        <v>169</v>
      </c>
      <c r="AV155" s="13" t="s">
        <v>169</v>
      </c>
      <c r="AW155" s="13" t="s">
        <v>4</v>
      </c>
      <c r="AX155" s="13" t="s">
        <v>83</v>
      </c>
      <c r="AY155" s="227" t="s">
        <v>170</v>
      </c>
    </row>
    <row r="156" spans="1:65" s="12" customFormat="1" ht="22.9" customHeight="1">
      <c r="B156" s="187"/>
      <c r="C156" s="188"/>
      <c r="D156" s="189" t="s">
        <v>74</v>
      </c>
      <c r="E156" s="201" t="s">
        <v>619</v>
      </c>
      <c r="F156" s="201" t="s">
        <v>620</v>
      </c>
      <c r="G156" s="188"/>
      <c r="H156" s="188"/>
      <c r="I156" s="191"/>
      <c r="J156" s="202">
        <f>BK156</f>
        <v>0</v>
      </c>
      <c r="K156" s="188"/>
      <c r="L156" s="193"/>
      <c r="M156" s="194"/>
      <c r="N156" s="195"/>
      <c r="O156" s="195"/>
      <c r="P156" s="196">
        <f>P157</f>
        <v>0</v>
      </c>
      <c r="Q156" s="195"/>
      <c r="R156" s="196">
        <f>R157</f>
        <v>0</v>
      </c>
      <c r="S156" s="195"/>
      <c r="T156" s="196">
        <f>T157</f>
        <v>0</v>
      </c>
      <c r="U156" s="197"/>
      <c r="AR156" s="198" t="s">
        <v>83</v>
      </c>
      <c r="AT156" s="199" t="s">
        <v>74</v>
      </c>
      <c r="AU156" s="199" t="s">
        <v>83</v>
      </c>
      <c r="AY156" s="198" t="s">
        <v>170</v>
      </c>
      <c r="BK156" s="200">
        <f>BK157</f>
        <v>0</v>
      </c>
    </row>
    <row r="157" spans="1:65" s="2" customFormat="1" ht="16.5" customHeight="1">
      <c r="A157" s="35"/>
      <c r="B157" s="36"/>
      <c r="C157" s="203" t="s">
        <v>112</v>
      </c>
      <c r="D157" s="203" t="s">
        <v>173</v>
      </c>
      <c r="E157" s="204" t="s">
        <v>621</v>
      </c>
      <c r="F157" s="205" t="s">
        <v>622</v>
      </c>
      <c r="G157" s="206" t="s">
        <v>623</v>
      </c>
      <c r="H157" s="207">
        <v>18.375</v>
      </c>
      <c r="I157" s="208"/>
      <c r="J157" s="209">
        <f>ROUND(I157*H157,2)</f>
        <v>0</v>
      </c>
      <c r="K157" s="205" t="s">
        <v>177</v>
      </c>
      <c r="L157" s="40"/>
      <c r="M157" s="250" t="s">
        <v>1</v>
      </c>
      <c r="N157" s="251" t="s">
        <v>41</v>
      </c>
      <c r="O157" s="252"/>
      <c r="P157" s="253">
        <f>O157*H157</f>
        <v>0</v>
      </c>
      <c r="Q157" s="253">
        <v>0</v>
      </c>
      <c r="R157" s="253">
        <f>Q157*H157</f>
        <v>0</v>
      </c>
      <c r="S157" s="253">
        <v>0</v>
      </c>
      <c r="T157" s="253">
        <f>S157*H157</f>
        <v>0</v>
      </c>
      <c r="U157" s="254" t="s">
        <v>1</v>
      </c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184</v>
      </c>
      <c r="AT157" s="214" t="s">
        <v>173</v>
      </c>
      <c r="AU157" s="214" t="s">
        <v>169</v>
      </c>
      <c r="AY157" s="18" t="s">
        <v>170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8" t="s">
        <v>169</v>
      </c>
      <c r="BK157" s="215">
        <f>ROUND(I157*H157,2)</f>
        <v>0</v>
      </c>
      <c r="BL157" s="18" t="s">
        <v>184</v>
      </c>
      <c r="BM157" s="214" t="s">
        <v>988</v>
      </c>
    </row>
    <row r="158" spans="1:65" s="2" customFormat="1" ht="6.95" customHeight="1">
      <c r="A158" s="35"/>
      <c r="B158" s="55"/>
      <c r="C158" s="56"/>
      <c r="D158" s="56"/>
      <c r="E158" s="56"/>
      <c r="F158" s="56"/>
      <c r="G158" s="56"/>
      <c r="H158" s="56"/>
      <c r="I158" s="153"/>
      <c r="J158" s="56"/>
      <c r="K158" s="56"/>
      <c r="L158" s="40"/>
      <c r="M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</sheetData>
  <sheetProtection algorithmName="SHA-512" hashValue="wkxX2Tp31HRucocTtavn01bNicf71JbvopuWjhrqJj8ImmPvywGpwam1XZX93rGkoxLY9yqAT5u+Sjwz70l+XQ==" saltValue="EkyBQiAZxRmBkoMRq1Xlutidd0YMiJ+evq2o96jTklrb9PWUqjsRi53DeBjn2VpNUKeEq0A3i3ckaCNwxSuEeQ==" spinCount="100000" sheet="1" objects="1" scenarios="1" formatColumns="0" formatRows="0" autoFilter="0"/>
  <autoFilter ref="C121:K157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134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989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ROUND(J123,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ROUND((SUM(BE123:BE159)),  2)</f>
        <v>0</v>
      </c>
      <c r="G33" s="35"/>
      <c r="H33" s="35"/>
      <c r="I33" s="132">
        <v>0.21</v>
      </c>
      <c r="J33" s="131">
        <f>ROUND(((SUM(BE123:BE159))*I33),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ROUND((SUM(BF123:BF159)),  2)</f>
        <v>0</v>
      </c>
      <c r="G34" s="35"/>
      <c r="H34" s="35"/>
      <c r="I34" s="132">
        <v>0.15</v>
      </c>
      <c r="J34" s="131">
        <f>ROUND(((SUM(BF123:BF159))*I34),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ROUND((SUM(BG123:BG159)),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ROUND((SUM(BH123:BH159)),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ROUND((SUM(BI123:BI159)),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18 - Plynovodní přípojka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J123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J124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746</v>
      </c>
      <c r="E98" s="172"/>
      <c r="F98" s="172"/>
      <c r="G98" s="172"/>
      <c r="H98" s="172"/>
      <c r="I98" s="173"/>
      <c r="J98" s="174">
        <f>J125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939</v>
      </c>
      <c r="E99" s="172"/>
      <c r="F99" s="172"/>
      <c r="G99" s="172"/>
      <c r="H99" s="172"/>
      <c r="I99" s="173"/>
      <c r="J99" s="174">
        <f>J142</f>
        <v>0</v>
      </c>
      <c r="K99" s="170"/>
      <c r="L99" s="175"/>
    </row>
    <row r="100" spans="1:31" s="10" customFormat="1" ht="19.899999999999999" hidden="1" customHeight="1">
      <c r="B100" s="169"/>
      <c r="C100" s="170"/>
      <c r="D100" s="171" t="s">
        <v>598</v>
      </c>
      <c r="E100" s="172"/>
      <c r="F100" s="172"/>
      <c r="G100" s="172"/>
      <c r="H100" s="172"/>
      <c r="I100" s="173"/>
      <c r="J100" s="174">
        <f>J146</f>
        <v>0</v>
      </c>
      <c r="K100" s="170"/>
      <c r="L100" s="175"/>
    </row>
    <row r="101" spans="1:31" s="9" customFormat="1" ht="24.95" hidden="1" customHeight="1">
      <c r="B101" s="162"/>
      <c r="C101" s="163"/>
      <c r="D101" s="164" t="s">
        <v>990</v>
      </c>
      <c r="E101" s="165"/>
      <c r="F101" s="165"/>
      <c r="G101" s="165"/>
      <c r="H101" s="165"/>
      <c r="I101" s="166"/>
      <c r="J101" s="167">
        <f>J148</f>
        <v>0</v>
      </c>
      <c r="K101" s="163"/>
      <c r="L101" s="168"/>
    </row>
    <row r="102" spans="1:31" s="10" customFormat="1" ht="19.899999999999999" hidden="1" customHeight="1">
      <c r="B102" s="169"/>
      <c r="C102" s="170"/>
      <c r="D102" s="171" t="s">
        <v>991</v>
      </c>
      <c r="E102" s="172"/>
      <c r="F102" s="172"/>
      <c r="G102" s="172"/>
      <c r="H102" s="172"/>
      <c r="I102" s="173"/>
      <c r="J102" s="174">
        <f>J149</f>
        <v>0</v>
      </c>
      <c r="K102" s="170"/>
      <c r="L102" s="175"/>
    </row>
    <row r="103" spans="1:31" s="10" customFormat="1" ht="19.899999999999999" hidden="1" customHeight="1">
      <c r="B103" s="169"/>
      <c r="C103" s="170"/>
      <c r="D103" s="171" t="s">
        <v>992</v>
      </c>
      <c r="E103" s="172"/>
      <c r="F103" s="172"/>
      <c r="G103" s="172"/>
      <c r="H103" s="172"/>
      <c r="I103" s="173"/>
      <c r="J103" s="174">
        <f>J151</f>
        <v>0</v>
      </c>
      <c r="K103" s="170"/>
      <c r="L103" s="175"/>
    </row>
    <row r="104" spans="1:31" s="2" customFormat="1" ht="21.75" hidden="1" customHeight="1">
      <c r="A104" s="35"/>
      <c r="B104" s="36"/>
      <c r="C104" s="37"/>
      <c r="D104" s="37"/>
      <c r="E104" s="37"/>
      <c r="F104" s="37"/>
      <c r="G104" s="37"/>
      <c r="H104" s="37"/>
      <c r="I104" s="116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hidden="1" customHeight="1">
      <c r="A105" s="35"/>
      <c r="B105" s="55"/>
      <c r="C105" s="56"/>
      <c r="D105" s="56"/>
      <c r="E105" s="56"/>
      <c r="F105" s="56"/>
      <c r="G105" s="56"/>
      <c r="H105" s="56"/>
      <c r="I105" s="153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ht="11.25" hidden="1"/>
    <row r="107" spans="1:31" ht="11.25" hidden="1"/>
    <row r="108" spans="1:31" ht="11.25" hidden="1"/>
    <row r="109" spans="1:31" s="2" customFormat="1" ht="6.95" customHeight="1">
      <c r="A109" s="35"/>
      <c r="B109" s="57"/>
      <c r="C109" s="58"/>
      <c r="D109" s="58"/>
      <c r="E109" s="58"/>
      <c r="F109" s="58"/>
      <c r="G109" s="58"/>
      <c r="H109" s="58"/>
      <c r="I109" s="156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24.95" customHeight="1">
      <c r="A110" s="35"/>
      <c r="B110" s="36"/>
      <c r="C110" s="24" t="s">
        <v>153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29" t="str">
        <f>E7</f>
        <v>Sociální bydlení - Město Luby - II. etapa</v>
      </c>
      <c r="F113" s="330"/>
      <c r="G113" s="330"/>
      <c r="H113" s="330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144</v>
      </c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285" t="str">
        <f>E9</f>
        <v>18 - Plynovodní přípojka</v>
      </c>
      <c r="F115" s="331"/>
      <c r="G115" s="331"/>
      <c r="H115" s="331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20</v>
      </c>
      <c r="D117" s="37"/>
      <c r="E117" s="37"/>
      <c r="F117" s="28" t="str">
        <f>F12</f>
        <v xml:space="preserve"> </v>
      </c>
      <c r="G117" s="37"/>
      <c r="H117" s="37"/>
      <c r="I117" s="118" t="s">
        <v>22</v>
      </c>
      <c r="J117" s="67">
        <f>IF(J12="","",J12)</f>
        <v>44041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23</v>
      </c>
      <c r="D119" s="37"/>
      <c r="E119" s="37"/>
      <c r="F119" s="28" t="str">
        <f>E15</f>
        <v>Město Luby, Náměstí 5. května 164, Luby</v>
      </c>
      <c r="G119" s="37"/>
      <c r="H119" s="37"/>
      <c r="I119" s="118" t="s">
        <v>31</v>
      </c>
      <c r="J119" s="33" t="str">
        <f>E21</f>
        <v xml:space="preserve"> 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29</v>
      </c>
      <c r="D120" s="37"/>
      <c r="E120" s="37"/>
      <c r="F120" s="28" t="str">
        <f>IF(E18="","",E18)</f>
        <v>Vyplň údaj</v>
      </c>
      <c r="G120" s="37"/>
      <c r="H120" s="37"/>
      <c r="I120" s="118" t="s">
        <v>33</v>
      </c>
      <c r="J120" s="33" t="str">
        <f>E24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76"/>
      <c r="B122" s="177"/>
      <c r="C122" s="178" t="s">
        <v>154</v>
      </c>
      <c r="D122" s="179" t="s">
        <v>60</v>
      </c>
      <c r="E122" s="179" t="s">
        <v>56</v>
      </c>
      <c r="F122" s="179" t="s">
        <v>57</v>
      </c>
      <c r="G122" s="179" t="s">
        <v>155</v>
      </c>
      <c r="H122" s="179" t="s">
        <v>156</v>
      </c>
      <c r="I122" s="180" t="s">
        <v>157</v>
      </c>
      <c r="J122" s="179" t="s">
        <v>148</v>
      </c>
      <c r="K122" s="181" t="s">
        <v>158</v>
      </c>
      <c r="L122" s="182"/>
      <c r="M122" s="76" t="s">
        <v>1</v>
      </c>
      <c r="N122" s="77" t="s">
        <v>39</v>
      </c>
      <c r="O122" s="77" t="s">
        <v>159</v>
      </c>
      <c r="P122" s="77" t="s">
        <v>160</v>
      </c>
      <c r="Q122" s="77" t="s">
        <v>161</v>
      </c>
      <c r="R122" s="77" t="s">
        <v>162</v>
      </c>
      <c r="S122" s="77" t="s">
        <v>163</v>
      </c>
      <c r="T122" s="77" t="s">
        <v>164</v>
      </c>
      <c r="U122" s="78" t="s">
        <v>165</v>
      </c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</row>
    <row r="123" spans="1:65" s="2" customFormat="1" ht="22.9" customHeight="1">
      <c r="A123" s="35"/>
      <c r="B123" s="36"/>
      <c r="C123" s="83" t="s">
        <v>166</v>
      </c>
      <c r="D123" s="37"/>
      <c r="E123" s="37"/>
      <c r="F123" s="37"/>
      <c r="G123" s="37"/>
      <c r="H123" s="37"/>
      <c r="I123" s="116"/>
      <c r="J123" s="183">
        <f>BK123</f>
        <v>0</v>
      </c>
      <c r="K123" s="37"/>
      <c r="L123" s="40"/>
      <c r="M123" s="79"/>
      <c r="N123" s="184"/>
      <c r="O123" s="80"/>
      <c r="P123" s="185">
        <f>P124+P148</f>
        <v>0</v>
      </c>
      <c r="Q123" s="80"/>
      <c r="R123" s="185">
        <f>R124+R148</f>
        <v>0.40105999999999997</v>
      </c>
      <c r="S123" s="80"/>
      <c r="T123" s="185">
        <f>T124+T148</f>
        <v>0</v>
      </c>
      <c r="U123" s="81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74</v>
      </c>
      <c r="AU123" s="18" t="s">
        <v>150</v>
      </c>
      <c r="BK123" s="186">
        <f>BK124+BK148</f>
        <v>0</v>
      </c>
    </row>
    <row r="124" spans="1:65" s="12" customFormat="1" ht="25.9" customHeight="1">
      <c r="B124" s="187"/>
      <c r="C124" s="188"/>
      <c r="D124" s="189" t="s">
        <v>74</v>
      </c>
      <c r="E124" s="190" t="s">
        <v>258</v>
      </c>
      <c r="F124" s="190" t="s">
        <v>259</v>
      </c>
      <c r="G124" s="188"/>
      <c r="H124" s="188"/>
      <c r="I124" s="191"/>
      <c r="J124" s="192">
        <f>BK124</f>
        <v>0</v>
      </c>
      <c r="K124" s="188"/>
      <c r="L124" s="193"/>
      <c r="M124" s="194"/>
      <c r="N124" s="195"/>
      <c r="O124" s="195"/>
      <c r="P124" s="196">
        <f>P125+P142+P146</f>
        <v>0</v>
      </c>
      <c r="Q124" s="195"/>
      <c r="R124" s="196">
        <f>R125+R142+R146</f>
        <v>0.312</v>
      </c>
      <c r="S124" s="195"/>
      <c r="T124" s="196">
        <f>T125+T142+T146</f>
        <v>0</v>
      </c>
      <c r="U124" s="197"/>
      <c r="AR124" s="198" t="s">
        <v>83</v>
      </c>
      <c r="AT124" s="199" t="s">
        <v>74</v>
      </c>
      <c r="AU124" s="199" t="s">
        <v>75</v>
      </c>
      <c r="AY124" s="198" t="s">
        <v>170</v>
      </c>
      <c r="BK124" s="200">
        <f>BK125+BK142+BK146</f>
        <v>0</v>
      </c>
    </row>
    <row r="125" spans="1:65" s="12" customFormat="1" ht="22.9" customHeight="1">
      <c r="B125" s="187"/>
      <c r="C125" s="188"/>
      <c r="D125" s="189" t="s">
        <v>74</v>
      </c>
      <c r="E125" s="201" t="s">
        <v>83</v>
      </c>
      <c r="F125" s="201" t="s">
        <v>751</v>
      </c>
      <c r="G125" s="188"/>
      <c r="H125" s="188"/>
      <c r="I125" s="191"/>
      <c r="J125" s="202">
        <f>BK125</f>
        <v>0</v>
      </c>
      <c r="K125" s="188"/>
      <c r="L125" s="193"/>
      <c r="M125" s="194"/>
      <c r="N125" s="195"/>
      <c r="O125" s="195"/>
      <c r="P125" s="196">
        <f>SUM(P126:P141)</f>
        <v>0</v>
      </c>
      <c r="Q125" s="195"/>
      <c r="R125" s="196">
        <f>SUM(R126:R141)</f>
        <v>0</v>
      </c>
      <c r="S125" s="195"/>
      <c r="T125" s="196">
        <f>SUM(T126:T141)</f>
        <v>0</v>
      </c>
      <c r="U125" s="197"/>
      <c r="AR125" s="198" t="s">
        <v>83</v>
      </c>
      <c r="AT125" s="199" t="s">
        <v>74</v>
      </c>
      <c r="AU125" s="199" t="s">
        <v>83</v>
      </c>
      <c r="AY125" s="198" t="s">
        <v>170</v>
      </c>
      <c r="BK125" s="200">
        <f>SUM(BK126:BK141)</f>
        <v>0</v>
      </c>
    </row>
    <row r="126" spans="1:65" s="2" customFormat="1" ht="21.75" customHeight="1">
      <c r="A126" s="35"/>
      <c r="B126" s="36"/>
      <c r="C126" s="203" t="s">
        <v>83</v>
      </c>
      <c r="D126" s="203" t="s">
        <v>173</v>
      </c>
      <c r="E126" s="204" t="s">
        <v>993</v>
      </c>
      <c r="F126" s="205" t="s">
        <v>994</v>
      </c>
      <c r="G126" s="206" t="s">
        <v>616</v>
      </c>
      <c r="H126" s="207">
        <v>46.8</v>
      </c>
      <c r="I126" s="208"/>
      <c r="J126" s="209">
        <f>ROUND(I126*H126,2)</f>
        <v>0</v>
      </c>
      <c r="K126" s="205" t="s">
        <v>177</v>
      </c>
      <c r="L126" s="40"/>
      <c r="M126" s="210" t="s">
        <v>1</v>
      </c>
      <c r="N126" s="211" t="s">
        <v>41</v>
      </c>
      <c r="O126" s="72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2">
        <f>S126*H126</f>
        <v>0</v>
      </c>
      <c r="U126" s="213" t="s">
        <v>1</v>
      </c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4" t="s">
        <v>184</v>
      </c>
      <c r="AT126" s="214" t="s">
        <v>173</v>
      </c>
      <c r="AU126" s="214" t="s">
        <v>169</v>
      </c>
      <c r="AY126" s="18" t="s">
        <v>170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8" t="s">
        <v>169</v>
      </c>
      <c r="BK126" s="215">
        <f>ROUND(I126*H126,2)</f>
        <v>0</v>
      </c>
      <c r="BL126" s="18" t="s">
        <v>184</v>
      </c>
      <c r="BM126" s="214" t="s">
        <v>995</v>
      </c>
    </row>
    <row r="127" spans="1:65" s="13" customFormat="1" ht="11.25">
      <c r="B127" s="216"/>
      <c r="C127" s="217"/>
      <c r="D127" s="218" t="s">
        <v>179</v>
      </c>
      <c r="E127" s="219" t="s">
        <v>1</v>
      </c>
      <c r="F127" s="220" t="s">
        <v>996</v>
      </c>
      <c r="G127" s="217"/>
      <c r="H127" s="221">
        <v>46.8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5"/>
      <c r="U127" s="226"/>
      <c r="AT127" s="227" t="s">
        <v>179</v>
      </c>
      <c r="AU127" s="227" t="s">
        <v>169</v>
      </c>
      <c r="AV127" s="13" t="s">
        <v>169</v>
      </c>
      <c r="AW127" s="13" t="s">
        <v>32</v>
      </c>
      <c r="AX127" s="13" t="s">
        <v>75</v>
      </c>
      <c r="AY127" s="227" t="s">
        <v>170</v>
      </c>
    </row>
    <row r="128" spans="1:65" s="14" customFormat="1" ht="11.25">
      <c r="B128" s="228"/>
      <c r="C128" s="229"/>
      <c r="D128" s="218" t="s">
        <v>179</v>
      </c>
      <c r="E128" s="230" t="s">
        <v>1</v>
      </c>
      <c r="F128" s="231" t="s">
        <v>183</v>
      </c>
      <c r="G128" s="229"/>
      <c r="H128" s="232">
        <v>46.8</v>
      </c>
      <c r="I128" s="233"/>
      <c r="J128" s="229"/>
      <c r="K128" s="229"/>
      <c r="L128" s="234"/>
      <c r="M128" s="235"/>
      <c r="N128" s="236"/>
      <c r="O128" s="236"/>
      <c r="P128" s="236"/>
      <c r="Q128" s="236"/>
      <c r="R128" s="236"/>
      <c r="S128" s="236"/>
      <c r="T128" s="236"/>
      <c r="U128" s="237"/>
      <c r="AT128" s="238" t="s">
        <v>179</v>
      </c>
      <c r="AU128" s="238" t="s">
        <v>169</v>
      </c>
      <c r="AV128" s="14" t="s">
        <v>184</v>
      </c>
      <c r="AW128" s="14" t="s">
        <v>32</v>
      </c>
      <c r="AX128" s="14" t="s">
        <v>83</v>
      </c>
      <c r="AY128" s="238" t="s">
        <v>170</v>
      </c>
    </row>
    <row r="129" spans="1:65" s="2" customFormat="1" ht="16.5" customHeight="1">
      <c r="A129" s="35"/>
      <c r="B129" s="36"/>
      <c r="C129" s="203" t="s">
        <v>169</v>
      </c>
      <c r="D129" s="203" t="s">
        <v>173</v>
      </c>
      <c r="E129" s="204" t="s">
        <v>752</v>
      </c>
      <c r="F129" s="205" t="s">
        <v>997</v>
      </c>
      <c r="G129" s="206" t="s">
        <v>616</v>
      </c>
      <c r="H129" s="207">
        <v>46.8</v>
      </c>
      <c r="I129" s="208"/>
      <c r="J129" s="209">
        <f>ROUND(I129*H129,2)</f>
        <v>0</v>
      </c>
      <c r="K129" s="205" t="s">
        <v>177</v>
      </c>
      <c r="L129" s="40"/>
      <c r="M129" s="210" t="s">
        <v>1</v>
      </c>
      <c r="N129" s="211" t="s">
        <v>41</v>
      </c>
      <c r="O129" s="72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2">
        <f>S129*H129</f>
        <v>0</v>
      </c>
      <c r="U129" s="213" t="s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184</v>
      </c>
      <c r="AT129" s="214" t="s">
        <v>173</v>
      </c>
      <c r="AU129" s="214" t="s">
        <v>169</v>
      </c>
      <c r="AY129" s="18" t="s">
        <v>170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8" t="s">
        <v>169</v>
      </c>
      <c r="BK129" s="215">
        <f>ROUND(I129*H129,2)</f>
        <v>0</v>
      </c>
      <c r="BL129" s="18" t="s">
        <v>184</v>
      </c>
      <c r="BM129" s="214" t="s">
        <v>998</v>
      </c>
    </row>
    <row r="130" spans="1:65" s="2" customFormat="1" ht="21.75" customHeight="1">
      <c r="A130" s="35"/>
      <c r="B130" s="36"/>
      <c r="C130" s="203" t="s">
        <v>188</v>
      </c>
      <c r="D130" s="203" t="s">
        <v>173</v>
      </c>
      <c r="E130" s="204" t="s">
        <v>892</v>
      </c>
      <c r="F130" s="205" t="s">
        <v>893</v>
      </c>
      <c r="G130" s="206" t="s">
        <v>616</v>
      </c>
      <c r="H130" s="207">
        <v>25.74</v>
      </c>
      <c r="I130" s="208"/>
      <c r="J130" s="209">
        <f>ROUND(I130*H130,2)</f>
        <v>0</v>
      </c>
      <c r="K130" s="205" t="s">
        <v>177</v>
      </c>
      <c r="L130" s="40"/>
      <c r="M130" s="210" t="s">
        <v>1</v>
      </c>
      <c r="N130" s="211" t="s">
        <v>41</v>
      </c>
      <c r="O130" s="72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2">
        <f>S130*H130</f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184</v>
      </c>
      <c r="AT130" s="214" t="s">
        <v>173</v>
      </c>
      <c r="AU130" s="214" t="s">
        <v>169</v>
      </c>
      <c r="AY130" s="18" t="s">
        <v>170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8" t="s">
        <v>169</v>
      </c>
      <c r="BK130" s="215">
        <f>ROUND(I130*H130,2)</f>
        <v>0</v>
      </c>
      <c r="BL130" s="18" t="s">
        <v>184</v>
      </c>
      <c r="BM130" s="214" t="s">
        <v>999</v>
      </c>
    </row>
    <row r="131" spans="1:65" s="2" customFormat="1" ht="33" customHeight="1">
      <c r="A131" s="35"/>
      <c r="B131" s="36"/>
      <c r="C131" s="203" t="s">
        <v>184</v>
      </c>
      <c r="D131" s="203" t="s">
        <v>173</v>
      </c>
      <c r="E131" s="204" t="s">
        <v>896</v>
      </c>
      <c r="F131" s="205" t="s">
        <v>897</v>
      </c>
      <c r="G131" s="206" t="s">
        <v>616</v>
      </c>
      <c r="H131" s="207">
        <v>316.60199999999998</v>
      </c>
      <c r="I131" s="208"/>
      <c r="J131" s="209">
        <f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184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184</v>
      </c>
      <c r="BM131" s="214" t="s">
        <v>1000</v>
      </c>
    </row>
    <row r="132" spans="1:65" s="13" customFormat="1" ht="11.25">
      <c r="B132" s="216"/>
      <c r="C132" s="217"/>
      <c r="D132" s="218" t="s">
        <v>179</v>
      </c>
      <c r="E132" s="217"/>
      <c r="F132" s="220" t="s">
        <v>1001</v>
      </c>
      <c r="G132" s="217"/>
      <c r="H132" s="221">
        <v>316.60199999999998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5"/>
      <c r="U132" s="226"/>
      <c r="AT132" s="227" t="s">
        <v>179</v>
      </c>
      <c r="AU132" s="227" t="s">
        <v>169</v>
      </c>
      <c r="AV132" s="13" t="s">
        <v>169</v>
      </c>
      <c r="AW132" s="13" t="s">
        <v>4</v>
      </c>
      <c r="AX132" s="13" t="s">
        <v>83</v>
      </c>
      <c r="AY132" s="227" t="s">
        <v>170</v>
      </c>
    </row>
    <row r="133" spans="1:65" s="2" customFormat="1" ht="33" customHeight="1">
      <c r="A133" s="35"/>
      <c r="B133" s="36"/>
      <c r="C133" s="203" t="s">
        <v>195</v>
      </c>
      <c r="D133" s="203" t="s">
        <v>173</v>
      </c>
      <c r="E133" s="204" t="s">
        <v>931</v>
      </c>
      <c r="F133" s="205" t="s">
        <v>932</v>
      </c>
      <c r="G133" s="206" t="s">
        <v>623</v>
      </c>
      <c r="H133" s="207">
        <v>51.48</v>
      </c>
      <c r="I133" s="208"/>
      <c r="J133" s="209">
        <f>ROUND(I133*H133,2)</f>
        <v>0</v>
      </c>
      <c r="K133" s="205" t="s">
        <v>177</v>
      </c>
      <c r="L133" s="40"/>
      <c r="M133" s="210" t="s">
        <v>1</v>
      </c>
      <c r="N133" s="211" t="s">
        <v>41</v>
      </c>
      <c r="O133" s="72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2">
        <f>S133*H133</f>
        <v>0</v>
      </c>
      <c r="U133" s="213" t="s">
        <v>1</v>
      </c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4" t="s">
        <v>184</v>
      </c>
      <c r="AT133" s="214" t="s">
        <v>173</v>
      </c>
      <c r="AU133" s="214" t="s">
        <v>169</v>
      </c>
      <c r="AY133" s="18" t="s">
        <v>170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8" t="s">
        <v>169</v>
      </c>
      <c r="BK133" s="215">
        <f>ROUND(I133*H133,2)</f>
        <v>0</v>
      </c>
      <c r="BL133" s="18" t="s">
        <v>184</v>
      </c>
      <c r="BM133" s="214" t="s">
        <v>1002</v>
      </c>
    </row>
    <row r="134" spans="1:65" s="13" customFormat="1" ht="11.25">
      <c r="B134" s="216"/>
      <c r="C134" s="217"/>
      <c r="D134" s="218" t="s">
        <v>179</v>
      </c>
      <c r="E134" s="219" t="s">
        <v>1</v>
      </c>
      <c r="F134" s="220" t="s">
        <v>1003</v>
      </c>
      <c r="G134" s="217"/>
      <c r="H134" s="221">
        <v>51.48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5"/>
      <c r="U134" s="226"/>
      <c r="AT134" s="227" t="s">
        <v>179</v>
      </c>
      <c r="AU134" s="227" t="s">
        <v>169</v>
      </c>
      <c r="AV134" s="13" t="s">
        <v>169</v>
      </c>
      <c r="AW134" s="13" t="s">
        <v>32</v>
      </c>
      <c r="AX134" s="13" t="s">
        <v>75</v>
      </c>
      <c r="AY134" s="227" t="s">
        <v>170</v>
      </c>
    </row>
    <row r="135" spans="1:65" s="14" customFormat="1" ht="11.25">
      <c r="B135" s="228"/>
      <c r="C135" s="229"/>
      <c r="D135" s="218" t="s">
        <v>179</v>
      </c>
      <c r="E135" s="230" t="s">
        <v>1</v>
      </c>
      <c r="F135" s="231" t="s">
        <v>183</v>
      </c>
      <c r="G135" s="229"/>
      <c r="H135" s="232">
        <v>51.48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6"/>
      <c r="U135" s="237"/>
      <c r="AT135" s="238" t="s">
        <v>179</v>
      </c>
      <c r="AU135" s="238" t="s">
        <v>169</v>
      </c>
      <c r="AV135" s="14" t="s">
        <v>184</v>
      </c>
      <c r="AW135" s="14" t="s">
        <v>32</v>
      </c>
      <c r="AX135" s="14" t="s">
        <v>83</v>
      </c>
      <c r="AY135" s="238" t="s">
        <v>170</v>
      </c>
    </row>
    <row r="136" spans="1:65" s="2" customFormat="1" ht="16.5" customHeight="1">
      <c r="A136" s="35"/>
      <c r="B136" s="36"/>
      <c r="C136" s="203" t="s">
        <v>202</v>
      </c>
      <c r="D136" s="203" t="s">
        <v>173</v>
      </c>
      <c r="E136" s="204" t="s">
        <v>1004</v>
      </c>
      <c r="F136" s="205" t="s">
        <v>1005</v>
      </c>
      <c r="G136" s="206" t="s">
        <v>616</v>
      </c>
      <c r="H136" s="207">
        <v>7.02</v>
      </c>
      <c r="I136" s="208"/>
      <c r="J136" s="209">
        <f>ROUND(I136*H136,2)</f>
        <v>0</v>
      </c>
      <c r="K136" s="205" t="s">
        <v>177</v>
      </c>
      <c r="L136" s="40"/>
      <c r="M136" s="210" t="s">
        <v>1</v>
      </c>
      <c r="N136" s="211" t="s">
        <v>41</v>
      </c>
      <c r="O136" s="72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2">
        <f>S136*H136</f>
        <v>0</v>
      </c>
      <c r="U136" s="213" t="s">
        <v>1</v>
      </c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4" t="s">
        <v>184</v>
      </c>
      <c r="AT136" s="214" t="s">
        <v>173</v>
      </c>
      <c r="AU136" s="214" t="s">
        <v>169</v>
      </c>
      <c r="AY136" s="18" t="s">
        <v>170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8" t="s">
        <v>169</v>
      </c>
      <c r="BK136" s="215">
        <f>ROUND(I136*H136,2)</f>
        <v>0</v>
      </c>
      <c r="BL136" s="18" t="s">
        <v>184</v>
      </c>
      <c r="BM136" s="214" t="s">
        <v>1006</v>
      </c>
    </row>
    <row r="137" spans="1:65" s="13" customFormat="1" ht="11.25">
      <c r="B137" s="216"/>
      <c r="C137" s="217"/>
      <c r="D137" s="218" t="s">
        <v>179</v>
      </c>
      <c r="E137" s="219" t="s">
        <v>1</v>
      </c>
      <c r="F137" s="220" t="s">
        <v>1007</v>
      </c>
      <c r="G137" s="217"/>
      <c r="H137" s="221">
        <v>7.02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5"/>
      <c r="U137" s="226"/>
      <c r="AT137" s="227" t="s">
        <v>179</v>
      </c>
      <c r="AU137" s="227" t="s">
        <v>169</v>
      </c>
      <c r="AV137" s="13" t="s">
        <v>169</v>
      </c>
      <c r="AW137" s="13" t="s">
        <v>32</v>
      </c>
      <c r="AX137" s="13" t="s">
        <v>75</v>
      </c>
      <c r="AY137" s="227" t="s">
        <v>170</v>
      </c>
    </row>
    <row r="138" spans="1:65" s="14" customFormat="1" ht="11.25">
      <c r="B138" s="228"/>
      <c r="C138" s="229"/>
      <c r="D138" s="218" t="s">
        <v>179</v>
      </c>
      <c r="E138" s="230" t="s">
        <v>1</v>
      </c>
      <c r="F138" s="231" t="s">
        <v>183</v>
      </c>
      <c r="G138" s="229"/>
      <c r="H138" s="232">
        <v>7.02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6"/>
      <c r="U138" s="237"/>
      <c r="AT138" s="238" t="s">
        <v>179</v>
      </c>
      <c r="AU138" s="238" t="s">
        <v>169</v>
      </c>
      <c r="AV138" s="14" t="s">
        <v>184</v>
      </c>
      <c r="AW138" s="14" t="s">
        <v>32</v>
      </c>
      <c r="AX138" s="14" t="s">
        <v>83</v>
      </c>
      <c r="AY138" s="238" t="s">
        <v>170</v>
      </c>
    </row>
    <row r="139" spans="1:65" s="2" customFormat="1" ht="21.75" customHeight="1">
      <c r="A139" s="35"/>
      <c r="B139" s="36"/>
      <c r="C139" s="203" t="s">
        <v>235</v>
      </c>
      <c r="D139" s="203" t="s">
        <v>173</v>
      </c>
      <c r="E139" s="204" t="s">
        <v>781</v>
      </c>
      <c r="F139" s="205" t="s">
        <v>782</v>
      </c>
      <c r="G139" s="206" t="s">
        <v>616</v>
      </c>
      <c r="H139" s="207">
        <v>14.04</v>
      </c>
      <c r="I139" s="208"/>
      <c r="J139" s="209">
        <f>ROUND(I139*H139,2)</f>
        <v>0</v>
      </c>
      <c r="K139" s="205" t="s">
        <v>177</v>
      </c>
      <c r="L139" s="40"/>
      <c r="M139" s="210" t="s">
        <v>1</v>
      </c>
      <c r="N139" s="211" t="s">
        <v>41</v>
      </c>
      <c r="O139" s="72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2">
        <f>S139*H139</f>
        <v>0</v>
      </c>
      <c r="U139" s="213" t="s">
        <v>1</v>
      </c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184</v>
      </c>
      <c r="AT139" s="214" t="s">
        <v>173</v>
      </c>
      <c r="AU139" s="214" t="s">
        <v>169</v>
      </c>
      <c r="AY139" s="18" t="s">
        <v>170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8" t="s">
        <v>169</v>
      </c>
      <c r="BK139" s="215">
        <f>ROUND(I139*H139,2)</f>
        <v>0</v>
      </c>
      <c r="BL139" s="18" t="s">
        <v>184</v>
      </c>
      <c r="BM139" s="214" t="s">
        <v>1008</v>
      </c>
    </row>
    <row r="140" spans="1:65" s="13" customFormat="1" ht="11.25">
      <c r="B140" s="216"/>
      <c r="C140" s="217"/>
      <c r="D140" s="218" t="s">
        <v>179</v>
      </c>
      <c r="E140" s="219" t="s">
        <v>1</v>
      </c>
      <c r="F140" s="220" t="s">
        <v>1009</v>
      </c>
      <c r="G140" s="217"/>
      <c r="H140" s="221">
        <v>14.04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5"/>
      <c r="U140" s="226"/>
      <c r="AT140" s="227" t="s">
        <v>179</v>
      </c>
      <c r="AU140" s="227" t="s">
        <v>169</v>
      </c>
      <c r="AV140" s="13" t="s">
        <v>169</v>
      </c>
      <c r="AW140" s="13" t="s">
        <v>32</v>
      </c>
      <c r="AX140" s="13" t="s">
        <v>75</v>
      </c>
      <c r="AY140" s="227" t="s">
        <v>170</v>
      </c>
    </row>
    <row r="141" spans="1:65" s="14" customFormat="1" ht="11.25">
      <c r="B141" s="228"/>
      <c r="C141" s="229"/>
      <c r="D141" s="218" t="s">
        <v>179</v>
      </c>
      <c r="E141" s="230" t="s">
        <v>1</v>
      </c>
      <c r="F141" s="231" t="s">
        <v>183</v>
      </c>
      <c r="G141" s="229"/>
      <c r="H141" s="232">
        <v>14.04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6"/>
      <c r="U141" s="237"/>
      <c r="AT141" s="238" t="s">
        <v>179</v>
      </c>
      <c r="AU141" s="238" t="s">
        <v>169</v>
      </c>
      <c r="AV141" s="14" t="s">
        <v>184</v>
      </c>
      <c r="AW141" s="14" t="s">
        <v>32</v>
      </c>
      <c r="AX141" s="14" t="s">
        <v>83</v>
      </c>
      <c r="AY141" s="238" t="s">
        <v>170</v>
      </c>
    </row>
    <row r="142" spans="1:65" s="12" customFormat="1" ht="22.9" customHeight="1">
      <c r="B142" s="187"/>
      <c r="C142" s="188"/>
      <c r="D142" s="189" t="s">
        <v>74</v>
      </c>
      <c r="E142" s="201" t="s">
        <v>195</v>
      </c>
      <c r="F142" s="201" t="s">
        <v>940</v>
      </c>
      <c r="G142" s="188"/>
      <c r="H142" s="188"/>
      <c r="I142" s="191"/>
      <c r="J142" s="202">
        <f>BK142</f>
        <v>0</v>
      </c>
      <c r="K142" s="188"/>
      <c r="L142" s="193"/>
      <c r="M142" s="194"/>
      <c r="N142" s="195"/>
      <c r="O142" s="195"/>
      <c r="P142" s="196">
        <f>SUM(P143:P145)</f>
        <v>0</v>
      </c>
      <c r="Q142" s="195"/>
      <c r="R142" s="196">
        <f>SUM(R143:R145)</f>
        <v>0.312</v>
      </c>
      <c r="S142" s="195"/>
      <c r="T142" s="196">
        <f>SUM(T143:T145)</f>
        <v>0</v>
      </c>
      <c r="U142" s="197"/>
      <c r="AR142" s="198" t="s">
        <v>83</v>
      </c>
      <c r="AT142" s="199" t="s">
        <v>74</v>
      </c>
      <c r="AU142" s="199" t="s">
        <v>83</v>
      </c>
      <c r="AY142" s="198" t="s">
        <v>170</v>
      </c>
      <c r="BK142" s="200">
        <f>SUM(BK143:BK145)</f>
        <v>0</v>
      </c>
    </row>
    <row r="143" spans="1:65" s="2" customFormat="1" ht="21.75" customHeight="1">
      <c r="A143" s="35"/>
      <c r="B143" s="36"/>
      <c r="C143" s="203" t="s">
        <v>240</v>
      </c>
      <c r="D143" s="203" t="s">
        <v>173</v>
      </c>
      <c r="E143" s="204" t="s">
        <v>1010</v>
      </c>
      <c r="F143" s="205" t="s">
        <v>1011</v>
      </c>
      <c r="G143" s="206" t="s">
        <v>176</v>
      </c>
      <c r="H143" s="207">
        <v>2.4</v>
      </c>
      <c r="I143" s="208"/>
      <c r="J143" s="209">
        <f>ROUND(I143*H143,2)</f>
        <v>0</v>
      </c>
      <c r="K143" s="205" t="s">
        <v>177</v>
      </c>
      <c r="L143" s="40"/>
      <c r="M143" s="210" t="s">
        <v>1</v>
      </c>
      <c r="N143" s="211" t="s">
        <v>41</v>
      </c>
      <c r="O143" s="72"/>
      <c r="P143" s="212">
        <f>O143*H143</f>
        <v>0</v>
      </c>
      <c r="Q143" s="212">
        <v>0.13</v>
      </c>
      <c r="R143" s="212">
        <f>Q143*H143</f>
        <v>0.312</v>
      </c>
      <c r="S143" s="212">
        <v>0</v>
      </c>
      <c r="T143" s="212">
        <f>S143*H143</f>
        <v>0</v>
      </c>
      <c r="U143" s="213" t="s">
        <v>1</v>
      </c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184</v>
      </c>
      <c r="AT143" s="214" t="s">
        <v>173</v>
      </c>
      <c r="AU143" s="214" t="s">
        <v>169</v>
      </c>
      <c r="AY143" s="18" t="s">
        <v>170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8" t="s">
        <v>169</v>
      </c>
      <c r="BK143" s="215">
        <f>ROUND(I143*H143,2)</f>
        <v>0</v>
      </c>
      <c r="BL143" s="18" t="s">
        <v>184</v>
      </c>
      <c r="BM143" s="214" t="s">
        <v>1012</v>
      </c>
    </row>
    <row r="144" spans="1:65" s="13" customFormat="1" ht="11.25">
      <c r="B144" s="216"/>
      <c r="C144" s="217"/>
      <c r="D144" s="218" t="s">
        <v>179</v>
      </c>
      <c r="E144" s="219" t="s">
        <v>1</v>
      </c>
      <c r="F144" s="220" t="s">
        <v>1013</v>
      </c>
      <c r="G144" s="217"/>
      <c r="H144" s="221">
        <v>2.4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5"/>
      <c r="U144" s="226"/>
      <c r="AT144" s="227" t="s">
        <v>179</v>
      </c>
      <c r="AU144" s="227" t="s">
        <v>169</v>
      </c>
      <c r="AV144" s="13" t="s">
        <v>169</v>
      </c>
      <c r="AW144" s="13" t="s">
        <v>32</v>
      </c>
      <c r="AX144" s="13" t="s">
        <v>75</v>
      </c>
      <c r="AY144" s="227" t="s">
        <v>170</v>
      </c>
    </row>
    <row r="145" spans="1:65" s="14" customFormat="1" ht="11.25">
      <c r="B145" s="228"/>
      <c r="C145" s="229"/>
      <c r="D145" s="218" t="s">
        <v>179</v>
      </c>
      <c r="E145" s="230" t="s">
        <v>1</v>
      </c>
      <c r="F145" s="231" t="s">
        <v>183</v>
      </c>
      <c r="G145" s="229"/>
      <c r="H145" s="232">
        <v>2.4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6"/>
      <c r="U145" s="237"/>
      <c r="AT145" s="238" t="s">
        <v>179</v>
      </c>
      <c r="AU145" s="238" t="s">
        <v>169</v>
      </c>
      <c r="AV145" s="14" t="s">
        <v>184</v>
      </c>
      <c r="AW145" s="14" t="s">
        <v>32</v>
      </c>
      <c r="AX145" s="14" t="s">
        <v>83</v>
      </c>
      <c r="AY145" s="238" t="s">
        <v>170</v>
      </c>
    </row>
    <row r="146" spans="1:65" s="12" customFormat="1" ht="22.9" customHeight="1">
      <c r="B146" s="187"/>
      <c r="C146" s="188"/>
      <c r="D146" s="189" t="s">
        <v>74</v>
      </c>
      <c r="E146" s="201" t="s">
        <v>619</v>
      </c>
      <c r="F146" s="201" t="s">
        <v>620</v>
      </c>
      <c r="G146" s="188"/>
      <c r="H146" s="188"/>
      <c r="I146" s="191"/>
      <c r="J146" s="202">
        <f>BK146</f>
        <v>0</v>
      </c>
      <c r="K146" s="188"/>
      <c r="L146" s="193"/>
      <c r="M146" s="194"/>
      <c r="N146" s="195"/>
      <c r="O146" s="195"/>
      <c r="P146" s="196">
        <f>P147</f>
        <v>0</v>
      </c>
      <c r="Q146" s="195"/>
      <c r="R146" s="196">
        <f>R147</f>
        <v>0</v>
      </c>
      <c r="S146" s="195"/>
      <c r="T146" s="196">
        <f>T147</f>
        <v>0</v>
      </c>
      <c r="U146" s="197"/>
      <c r="AR146" s="198" t="s">
        <v>83</v>
      </c>
      <c r="AT146" s="199" t="s">
        <v>74</v>
      </c>
      <c r="AU146" s="199" t="s">
        <v>83</v>
      </c>
      <c r="AY146" s="198" t="s">
        <v>170</v>
      </c>
      <c r="BK146" s="200">
        <f>BK147</f>
        <v>0</v>
      </c>
    </row>
    <row r="147" spans="1:65" s="2" customFormat="1" ht="21.75" customHeight="1">
      <c r="A147" s="35"/>
      <c r="B147" s="36"/>
      <c r="C147" s="203" t="s">
        <v>245</v>
      </c>
      <c r="D147" s="203" t="s">
        <v>173</v>
      </c>
      <c r="E147" s="204" t="s">
        <v>935</v>
      </c>
      <c r="F147" s="205" t="s">
        <v>936</v>
      </c>
      <c r="G147" s="206" t="s">
        <v>623</v>
      </c>
      <c r="H147" s="207">
        <v>0.35099999999999998</v>
      </c>
      <c r="I147" s="208"/>
      <c r="J147" s="209">
        <f>ROUND(I147*H147,2)</f>
        <v>0</v>
      </c>
      <c r="K147" s="205" t="s">
        <v>177</v>
      </c>
      <c r="L147" s="40"/>
      <c r="M147" s="210" t="s">
        <v>1</v>
      </c>
      <c r="N147" s="211" t="s">
        <v>41</v>
      </c>
      <c r="O147" s="72"/>
      <c r="P147" s="212">
        <f>O147*H147</f>
        <v>0</v>
      </c>
      <c r="Q147" s="212">
        <v>0</v>
      </c>
      <c r="R147" s="212">
        <f>Q147*H147</f>
        <v>0</v>
      </c>
      <c r="S147" s="212">
        <v>0</v>
      </c>
      <c r="T147" s="212">
        <f>S147*H147</f>
        <v>0</v>
      </c>
      <c r="U147" s="213" t="s">
        <v>1</v>
      </c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4" t="s">
        <v>184</v>
      </c>
      <c r="AT147" s="214" t="s">
        <v>173</v>
      </c>
      <c r="AU147" s="214" t="s">
        <v>169</v>
      </c>
      <c r="AY147" s="18" t="s">
        <v>170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8" t="s">
        <v>169</v>
      </c>
      <c r="BK147" s="215">
        <f>ROUND(I147*H147,2)</f>
        <v>0</v>
      </c>
      <c r="BL147" s="18" t="s">
        <v>184</v>
      </c>
      <c r="BM147" s="214" t="s">
        <v>1014</v>
      </c>
    </row>
    <row r="148" spans="1:65" s="12" customFormat="1" ht="25.9" customHeight="1">
      <c r="B148" s="187"/>
      <c r="C148" s="188"/>
      <c r="D148" s="189" t="s">
        <v>74</v>
      </c>
      <c r="E148" s="190" t="s">
        <v>196</v>
      </c>
      <c r="F148" s="190" t="s">
        <v>1015</v>
      </c>
      <c r="G148" s="188"/>
      <c r="H148" s="188"/>
      <c r="I148" s="191"/>
      <c r="J148" s="192">
        <f>BK148</f>
        <v>0</v>
      </c>
      <c r="K148" s="188"/>
      <c r="L148" s="193"/>
      <c r="M148" s="194"/>
      <c r="N148" s="195"/>
      <c r="O148" s="195"/>
      <c r="P148" s="196">
        <f>P149+P151</f>
        <v>0</v>
      </c>
      <c r="Q148" s="195"/>
      <c r="R148" s="196">
        <f>R149+R151</f>
        <v>8.906E-2</v>
      </c>
      <c r="S148" s="195"/>
      <c r="T148" s="196">
        <f>T149+T151</f>
        <v>0</v>
      </c>
      <c r="U148" s="197"/>
      <c r="AR148" s="198" t="s">
        <v>188</v>
      </c>
      <c r="AT148" s="199" t="s">
        <v>74</v>
      </c>
      <c r="AU148" s="199" t="s">
        <v>75</v>
      </c>
      <c r="AY148" s="198" t="s">
        <v>170</v>
      </c>
      <c r="BK148" s="200">
        <f>BK149+BK151</f>
        <v>0</v>
      </c>
    </row>
    <row r="149" spans="1:65" s="12" customFormat="1" ht="22.9" customHeight="1">
      <c r="B149" s="187"/>
      <c r="C149" s="188"/>
      <c r="D149" s="189" t="s">
        <v>74</v>
      </c>
      <c r="E149" s="201" t="s">
        <v>1016</v>
      </c>
      <c r="F149" s="201" t="s">
        <v>1017</v>
      </c>
      <c r="G149" s="188"/>
      <c r="H149" s="188"/>
      <c r="I149" s="191"/>
      <c r="J149" s="202">
        <f>BK149</f>
        <v>0</v>
      </c>
      <c r="K149" s="188"/>
      <c r="L149" s="193"/>
      <c r="M149" s="194"/>
      <c r="N149" s="195"/>
      <c r="O149" s="195"/>
      <c r="P149" s="196">
        <f>P150</f>
        <v>0</v>
      </c>
      <c r="Q149" s="195"/>
      <c r="R149" s="196">
        <f>R150</f>
        <v>0</v>
      </c>
      <c r="S149" s="195"/>
      <c r="T149" s="196">
        <f>T150</f>
        <v>0</v>
      </c>
      <c r="U149" s="197"/>
      <c r="AR149" s="198" t="s">
        <v>83</v>
      </c>
      <c r="AT149" s="199" t="s">
        <v>74</v>
      </c>
      <c r="AU149" s="199" t="s">
        <v>83</v>
      </c>
      <c r="AY149" s="198" t="s">
        <v>170</v>
      </c>
      <c r="BK149" s="200">
        <f>BK150</f>
        <v>0</v>
      </c>
    </row>
    <row r="150" spans="1:65" s="2" customFormat="1" ht="16.5" customHeight="1">
      <c r="A150" s="35"/>
      <c r="B150" s="36"/>
      <c r="C150" s="203" t="s">
        <v>109</v>
      </c>
      <c r="D150" s="203" t="s">
        <v>173</v>
      </c>
      <c r="E150" s="204" t="s">
        <v>1018</v>
      </c>
      <c r="F150" s="205" t="s">
        <v>1019</v>
      </c>
      <c r="G150" s="206" t="s">
        <v>263</v>
      </c>
      <c r="H150" s="207">
        <v>39</v>
      </c>
      <c r="I150" s="208"/>
      <c r="J150" s="209">
        <f>ROUND(I150*H150,2)</f>
        <v>0</v>
      </c>
      <c r="K150" s="205" t="s">
        <v>1</v>
      </c>
      <c r="L150" s="40"/>
      <c r="M150" s="210" t="s">
        <v>1</v>
      </c>
      <c r="N150" s="211" t="s">
        <v>41</v>
      </c>
      <c r="O150" s="72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2">
        <f>S150*H150</f>
        <v>0</v>
      </c>
      <c r="U150" s="213" t="s">
        <v>1</v>
      </c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184</v>
      </c>
      <c r="AT150" s="214" t="s">
        <v>173</v>
      </c>
      <c r="AU150" s="214" t="s">
        <v>169</v>
      </c>
      <c r="AY150" s="18" t="s">
        <v>170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8" t="s">
        <v>169</v>
      </c>
      <c r="BK150" s="215">
        <f>ROUND(I150*H150,2)</f>
        <v>0</v>
      </c>
      <c r="BL150" s="18" t="s">
        <v>184</v>
      </c>
      <c r="BM150" s="214" t="s">
        <v>1020</v>
      </c>
    </row>
    <row r="151" spans="1:65" s="12" customFormat="1" ht="22.9" customHeight="1">
      <c r="B151" s="187"/>
      <c r="C151" s="188"/>
      <c r="D151" s="189" t="s">
        <v>74</v>
      </c>
      <c r="E151" s="201" t="s">
        <v>1021</v>
      </c>
      <c r="F151" s="201" t="s">
        <v>1022</v>
      </c>
      <c r="G151" s="188"/>
      <c r="H151" s="188"/>
      <c r="I151" s="191"/>
      <c r="J151" s="202">
        <f>BK151</f>
        <v>0</v>
      </c>
      <c r="K151" s="188"/>
      <c r="L151" s="193"/>
      <c r="M151" s="194"/>
      <c r="N151" s="195"/>
      <c r="O151" s="195"/>
      <c r="P151" s="196">
        <f>SUM(P152:P159)</f>
        <v>0</v>
      </c>
      <c r="Q151" s="195"/>
      <c r="R151" s="196">
        <f>SUM(R152:R159)</f>
        <v>8.906E-2</v>
      </c>
      <c r="S151" s="195"/>
      <c r="T151" s="196">
        <f>SUM(T152:T159)</f>
        <v>0</v>
      </c>
      <c r="U151" s="197"/>
      <c r="AR151" s="198" t="s">
        <v>188</v>
      </c>
      <c r="AT151" s="199" t="s">
        <v>74</v>
      </c>
      <c r="AU151" s="199" t="s">
        <v>83</v>
      </c>
      <c r="AY151" s="198" t="s">
        <v>170</v>
      </c>
      <c r="BK151" s="200">
        <f>SUM(BK152:BK159)</f>
        <v>0</v>
      </c>
    </row>
    <row r="152" spans="1:65" s="2" customFormat="1" ht="16.5" customHeight="1">
      <c r="A152" s="35"/>
      <c r="B152" s="36"/>
      <c r="C152" s="203" t="s">
        <v>112</v>
      </c>
      <c r="D152" s="203" t="s">
        <v>173</v>
      </c>
      <c r="E152" s="204" t="s">
        <v>1023</v>
      </c>
      <c r="F152" s="205" t="s">
        <v>1024</v>
      </c>
      <c r="G152" s="206" t="s">
        <v>263</v>
      </c>
      <c r="H152" s="207">
        <v>39</v>
      </c>
      <c r="I152" s="208"/>
      <c r="J152" s="209">
        <f t="shared" ref="J152:J159" si="0">ROUND(I152*H152,2)</f>
        <v>0</v>
      </c>
      <c r="K152" s="205" t="s">
        <v>1</v>
      </c>
      <c r="L152" s="40"/>
      <c r="M152" s="210" t="s">
        <v>1</v>
      </c>
      <c r="N152" s="211" t="s">
        <v>41</v>
      </c>
      <c r="O152" s="72"/>
      <c r="P152" s="212">
        <f t="shared" ref="P152:P159" si="1">O152*H152</f>
        <v>0</v>
      </c>
      <c r="Q152" s="212">
        <v>0</v>
      </c>
      <c r="R152" s="212">
        <f t="shared" ref="R152:R159" si="2">Q152*H152</f>
        <v>0</v>
      </c>
      <c r="S152" s="212">
        <v>0</v>
      </c>
      <c r="T152" s="212">
        <f t="shared" ref="T152:T159" si="3">S152*H152</f>
        <v>0</v>
      </c>
      <c r="U152" s="213" t="s">
        <v>1</v>
      </c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184</v>
      </c>
      <c r="AT152" s="214" t="s">
        <v>173</v>
      </c>
      <c r="AU152" s="214" t="s">
        <v>169</v>
      </c>
      <c r="AY152" s="18" t="s">
        <v>170</v>
      </c>
      <c r="BE152" s="215">
        <f t="shared" ref="BE152:BE159" si="4">IF(N152="základní",J152,0)</f>
        <v>0</v>
      </c>
      <c r="BF152" s="215">
        <f t="shared" ref="BF152:BF159" si="5">IF(N152="snížená",J152,0)</f>
        <v>0</v>
      </c>
      <c r="BG152" s="215">
        <f t="shared" ref="BG152:BG159" si="6">IF(N152="zákl. přenesená",J152,0)</f>
        <v>0</v>
      </c>
      <c r="BH152" s="215">
        <f t="shared" ref="BH152:BH159" si="7">IF(N152="sníž. přenesená",J152,0)</f>
        <v>0</v>
      </c>
      <c r="BI152" s="215">
        <f t="shared" ref="BI152:BI159" si="8">IF(N152="nulová",J152,0)</f>
        <v>0</v>
      </c>
      <c r="BJ152" s="18" t="s">
        <v>169</v>
      </c>
      <c r="BK152" s="215">
        <f t="shared" ref="BK152:BK159" si="9">ROUND(I152*H152,2)</f>
        <v>0</v>
      </c>
      <c r="BL152" s="18" t="s">
        <v>184</v>
      </c>
      <c r="BM152" s="214" t="s">
        <v>1025</v>
      </c>
    </row>
    <row r="153" spans="1:65" s="2" customFormat="1" ht="44.25" customHeight="1">
      <c r="A153" s="35"/>
      <c r="B153" s="36"/>
      <c r="C153" s="239" t="s">
        <v>115</v>
      </c>
      <c r="D153" s="239" t="s">
        <v>196</v>
      </c>
      <c r="E153" s="240" t="s">
        <v>1026</v>
      </c>
      <c r="F153" s="241" t="s">
        <v>1027</v>
      </c>
      <c r="G153" s="242" t="s">
        <v>263</v>
      </c>
      <c r="H153" s="243">
        <v>39</v>
      </c>
      <c r="I153" s="244"/>
      <c r="J153" s="245">
        <f t="shared" si="0"/>
        <v>0</v>
      </c>
      <c r="K153" s="241" t="s">
        <v>1</v>
      </c>
      <c r="L153" s="246"/>
      <c r="M153" s="247" t="s">
        <v>1</v>
      </c>
      <c r="N153" s="248" t="s">
        <v>41</v>
      </c>
      <c r="O153" s="72"/>
      <c r="P153" s="212">
        <f t="shared" si="1"/>
        <v>0</v>
      </c>
      <c r="Q153" s="212">
        <v>5.0000000000000001E-4</v>
      </c>
      <c r="R153" s="212">
        <f t="shared" si="2"/>
        <v>1.95E-2</v>
      </c>
      <c r="S153" s="212">
        <v>0</v>
      </c>
      <c r="T153" s="212">
        <f t="shared" si="3"/>
        <v>0</v>
      </c>
      <c r="U153" s="213" t="s">
        <v>1</v>
      </c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240</v>
      </c>
      <c r="AT153" s="214" t="s">
        <v>196</v>
      </c>
      <c r="AU153" s="214" t="s">
        <v>169</v>
      </c>
      <c r="AY153" s="18" t="s">
        <v>170</v>
      </c>
      <c r="BE153" s="215">
        <f t="shared" si="4"/>
        <v>0</v>
      </c>
      <c r="BF153" s="215">
        <f t="shared" si="5"/>
        <v>0</v>
      </c>
      <c r="BG153" s="215">
        <f t="shared" si="6"/>
        <v>0</v>
      </c>
      <c r="BH153" s="215">
        <f t="shared" si="7"/>
        <v>0</v>
      </c>
      <c r="BI153" s="215">
        <f t="shared" si="8"/>
        <v>0</v>
      </c>
      <c r="BJ153" s="18" t="s">
        <v>169</v>
      </c>
      <c r="BK153" s="215">
        <f t="shared" si="9"/>
        <v>0</v>
      </c>
      <c r="BL153" s="18" t="s">
        <v>184</v>
      </c>
      <c r="BM153" s="214" t="s">
        <v>1028</v>
      </c>
    </row>
    <row r="154" spans="1:65" s="2" customFormat="1" ht="16.5" customHeight="1">
      <c r="A154" s="35"/>
      <c r="B154" s="36"/>
      <c r="C154" s="203" t="s">
        <v>118</v>
      </c>
      <c r="D154" s="203" t="s">
        <v>173</v>
      </c>
      <c r="E154" s="204" t="s">
        <v>1029</v>
      </c>
      <c r="F154" s="205" t="s">
        <v>1030</v>
      </c>
      <c r="G154" s="206" t="s">
        <v>593</v>
      </c>
      <c r="H154" s="207">
        <v>1</v>
      </c>
      <c r="I154" s="208"/>
      <c r="J154" s="209">
        <f t="shared" si="0"/>
        <v>0</v>
      </c>
      <c r="K154" s="205" t="s">
        <v>177</v>
      </c>
      <c r="L154" s="40"/>
      <c r="M154" s="210" t="s">
        <v>1</v>
      </c>
      <c r="N154" s="211" t="s">
        <v>41</v>
      </c>
      <c r="O154" s="72"/>
      <c r="P154" s="212">
        <f t="shared" si="1"/>
        <v>0</v>
      </c>
      <c r="Q154" s="212">
        <v>0</v>
      </c>
      <c r="R154" s="212">
        <f t="shared" si="2"/>
        <v>0</v>
      </c>
      <c r="S154" s="212">
        <v>0</v>
      </c>
      <c r="T154" s="212">
        <f t="shared" si="3"/>
        <v>0</v>
      </c>
      <c r="U154" s="213" t="s">
        <v>1</v>
      </c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416</v>
      </c>
      <c r="AT154" s="214" t="s">
        <v>173</v>
      </c>
      <c r="AU154" s="214" t="s">
        <v>169</v>
      </c>
      <c r="AY154" s="18" t="s">
        <v>170</v>
      </c>
      <c r="BE154" s="215">
        <f t="shared" si="4"/>
        <v>0</v>
      </c>
      <c r="BF154" s="215">
        <f t="shared" si="5"/>
        <v>0</v>
      </c>
      <c r="BG154" s="215">
        <f t="shared" si="6"/>
        <v>0</v>
      </c>
      <c r="BH154" s="215">
        <f t="shared" si="7"/>
        <v>0</v>
      </c>
      <c r="BI154" s="215">
        <f t="shared" si="8"/>
        <v>0</v>
      </c>
      <c r="BJ154" s="18" t="s">
        <v>169</v>
      </c>
      <c r="BK154" s="215">
        <f t="shared" si="9"/>
        <v>0</v>
      </c>
      <c r="BL154" s="18" t="s">
        <v>416</v>
      </c>
      <c r="BM154" s="214" t="s">
        <v>1031</v>
      </c>
    </row>
    <row r="155" spans="1:65" s="2" customFormat="1" ht="16.5" customHeight="1">
      <c r="A155" s="35"/>
      <c r="B155" s="36"/>
      <c r="C155" s="203" t="s">
        <v>121</v>
      </c>
      <c r="D155" s="203" t="s">
        <v>173</v>
      </c>
      <c r="E155" s="204" t="s">
        <v>1032</v>
      </c>
      <c r="F155" s="205" t="s">
        <v>1033</v>
      </c>
      <c r="G155" s="206" t="s">
        <v>263</v>
      </c>
      <c r="H155" s="207">
        <v>39</v>
      </c>
      <c r="I155" s="208"/>
      <c r="J155" s="209">
        <f t="shared" si="0"/>
        <v>0</v>
      </c>
      <c r="K155" s="205" t="s">
        <v>177</v>
      </c>
      <c r="L155" s="40"/>
      <c r="M155" s="210" t="s">
        <v>1</v>
      </c>
      <c r="N155" s="211" t="s">
        <v>41</v>
      </c>
      <c r="O155" s="72"/>
      <c r="P155" s="212">
        <f t="shared" si="1"/>
        <v>0</v>
      </c>
      <c r="Q155" s="212">
        <v>0</v>
      </c>
      <c r="R155" s="212">
        <f t="shared" si="2"/>
        <v>0</v>
      </c>
      <c r="S155" s="212">
        <v>0</v>
      </c>
      <c r="T155" s="212">
        <f t="shared" si="3"/>
        <v>0</v>
      </c>
      <c r="U155" s="213" t="s">
        <v>1</v>
      </c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4" t="s">
        <v>416</v>
      </c>
      <c r="AT155" s="214" t="s">
        <v>173</v>
      </c>
      <c r="AU155" s="214" t="s">
        <v>169</v>
      </c>
      <c r="AY155" s="18" t="s">
        <v>170</v>
      </c>
      <c r="BE155" s="215">
        <f t="shared" si="4"/>
        <v>0</v>
      </c>
      <c r="BF155" s="215">
        <f t="shared" si="5"/>
        <v>0</v>
      </c>
      <c r="BG155" s="215">
        <f t="shared" si="6"/>
        <v>0</v>
      </c>
      <c r="BH155" s="215">
        <f t="shared" si="7"/>
        <v>0</v>
      </c>
      <c r="BI155" s="215">
        <f t="shared" si="8"/>
        <v>0</v>
      </c>
      <c r="BJ155" s="18" t="s">
        <v>169</v>
      </c>
      <c r="BK155" s="215">
        <f t="shared" si="9"/>
        <v>0</v>
      </c>
      <c r="BL155" s="18" t="s">
        <v>416</v>
      </c>
      <c r="BM155" s="214" t="s">
        <v>1034</v>
      </c>
    </row>
    <row r="156" spans="1:65" s="2" customFormat="1" ht="16.5" customHeight="1">
      <c r="A156" s="35"/>
      <c r="B156" s="36"/>
      <c r="C156" s="203" t="s">
        <v>8</v>
      </c>
      <c r="D156" s="203" t="s">
        <v>173</v>
      </c>
      <c r="E156" s="204" t="s">
        <v>1035</v>
      </c>
      <c r="F156" s="205" t="s">
        <v>1036</v>
      </c>
      <c r="G156" s="206" t="s">
        <v>263</v>
      </c>
      <c r="H156" s="207">
        <v>4</v>
      </c>
      <c r="I156" s="208"/>
      <c r="J156" s="209">
        <f t="shared" si="0"/>
        <v>0</v>
      </c>
      <c r="K156" s="205" t="s">
        <v>177</v>
      </c>
      <c r="L156" s="40"/>
      <c r="M156" s="210" t="s">
        <v>1</v>
      </c>
      <c r="N156" s="211" t="s">
        <v>41</v>
      </c>
      <c r="O156" s="72"/>
      <c r="P156" s="212">
        <f t="shared" si="1"/>
        <v>0</v>
      </c>
      <c r="Q156" s="212">
        <v>4.8599999999999997E-3</v>
      </c>
      <c r="R156" s="212">
        <f t="shared" si="2"/>
        <v>1.9439999999999999E-2</v>
      </c>
      <c r="S156" s="212">
        <v>0</v>
      </c>
      <c r="T156" s="212">
        <f t="shared" si="3"/>
        <v>0</v>
      </c>
      <c r="U156" s="213" t="s">
        <v>1</v>
      </c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4" t="s">
        <v>184</v>
      </c>
      <c r="AT156" s="214" t="s">
        <v>173</v>
      </c>
      <c r="AU156" s="214" t="s">
        <v>169</v>
      </c>
      <c r="AY156" s="18" t="s">
        <v>170</v>
      </c>
      <c r="BE156" s="215">
        <f t="shared" si="4"/>
        <v>0</v>
      </c>
      <c r="BF156" s="215">
        <f t="shared" si="5"/>
        <v>0</v>
      </c>
      <c r="BG156" s="215">
        <f t="shared" si="6"/>
        <v>0</v>
      </c>
      <c r="BH156" s="215">
        <f t="shared" si="7"/>
        <v>0</v>
      </c>
      <c r="BI156" s="215">
        <f t="shared" si="8"/>
        <v>0</v>
      </c>
      <c r="BJ156" s="18" t="s">
        <v>169</v>
      </c>
      <c r="BK156" s="215">
        <f t="shared" si="9"/>
        <v>0</v>
      </c>
      <c r="BL156" s="18" t="s">
        <v>184</v>
      </c>
      <c r="BM156" s="214" t="s">
        <v>1037</v>
      </c>
    </row>
    <row r="157" spans="1:65" s="2" customFormat="1" ht="16.5" customHeight="1">
      <c r="A157" s="35"/>
      <c r="B157" s="36"/>
      <c r="C157" s="203" t="s">
        <v>126</v>
      </c>
      <c r="D157" s="203" t="s">
        <v>173</v>
      </c>
      <c r="E157" s="204" t="s">
        <v>1038</v>
      </c>
      <c r="F157" s="205" t="s">
        <v>1039</v>
      </c>
      <c r="G157" s="206" t="s">
        <v>263</v>
      </c>
      <c r="H157" s="207">
        <v>4</v>
      </c>
      <c r="I157" s="208"/>
      <c r="J157" s="209">
        <f t="shared" si="0"/>
        <v>0</v>
      </c>
      <c r="K157" s="205" t="s">
        <v>177</v>
      </c>
      <c r="L157" s="40"/>
      <c r="M157" s="210" t="s">
        <v>1</v>
      </c>
      <c r="N157" s="211" t="s">
        <v>41</v>
      </c>
      <c r="O157" s="72"/>
      <c r="P157" s="212">
        <f t="shared" si="1"/>
        <v>0</v>
      </c>
      <c r="Q157" s="212">
        <v>1.171E-2</v>
      </c>
      <c r="R157" s="212">
        <f t="shared" si="2"/>
        <v>4.684E-2</v>
      </c>
      <c r="S157" s="212">
        <v>0</v>
      </c>
      <c r="T157" s="212">
        <f t="shared" si="3"/>
        <v>0</v>
      </c>
      <c r="U157" s="213" t="s">
        <v>1</v>
      </c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126</v>
      </c>
      <c r="AT157" s="214" t="s">
        <v>173</v>
      </c>
      <c r="AU157" s="214" t="s">
        <v>169</v>
      </c>
      <c r="AY157" s="18" t="s">
        <v>170</v>
      </c>
      <c r="BE157" s="215">
        <f t="shared" si="4"/>
        <v>0</v>
      </c>
      <c r="BF157" s="215">
        <f t="shared" si="5"/>
        <v>0</v>
      </c>
      <c r="BG157" s="215">
        <f t="shared" si="6"/>
        <v>0</v>
      </c>
      <c r="BH157" s="215">
        <f t="shared" si="7"/>
        <v>0</v>
      </c>
      <c r="BI157" s="215">
        <f t="shared" si="8"/>
        <v>0</v>
      </c>
      <c r="BJ157" s="18" t="s">
        <v>169</v>
      </c>
      <c r="BK157" s="215">
        <f t="shared" si="9"/>
        <v>0</v>
      </c>
      <c r="BL157" s="18" t="s">
        <v>126</v>
      </c>
      <c r="BM157" s="214" t="s">
        <v>1040</v>
      </c>
    </row>
    <row r="158" spans="1:65" s="2" customFormat="1" ht="16.5" customHeight="1">
      <c r="A158" s="35"/>
      <c r="B158" s="36"/>
      <c r="C158" s="203" t="s">
        <v>129</v>
      </c>
      <c r="D158" s="203" t="s">
        <v>173</v>
      </c>
      <c r="E158" s="204" t="s">
        <v>1041</v>
      </c>
      <c r="F158" s="205" t="s">
        <v>1042</v>
      </c>
      <c r="G158" s="206" t="s">
        <v>243</v>
      </c>
      <c r="H158" s="207">
        <v>1</v>
      </c>
      <c r="I158" s="208"/>
      <c r="J158" s="209">
        <f t="shared" si="0"/>
        <v>0</v>
      </c>
      <c r="K158" s="205" t="s">
        <v>177</v>
      </c>
      <c r="L158" s="40"/>
      <c r="M158" s="210" t="s">
        <v>1</v>
      </c>
      <c r="N158" s="211" t="s">
        <v>41</v>
      </c>
      <c r="O158" s="72"/>
      <c r="P158" s="212">
        <f t="shared" si="1"/>
        <v>0</v>
      </c>
      <c r="Q158" s="212">
        <v>3.2799999999999999E-3</v>
      </c>
      <c r="R158" s="212">
        <f t="shared" si="2"/>
        <v>3.2799999999999999E-3</v>
      </c>
      <c r="S158" s="212">
        <v>0</v>
      </c>
      <c r="T158" s="212">
        <f t="shared" si="3"/>
        <v>0</v>
      </c>
      <c r="U158" s="213" t="s">
        <v>1</v>
      </c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4" t="s">
        <v>126</v>
      </c>
      <c r="AT158" s="214" t="s">
        <v>173</v>
      </c>
      <c r="AU158" s="214" t="s">
        <v>169</v>
      </c>
      <c r="AY158" s="18" t="s">
        <v>170</v>
      </c>
      <c r="BE158" s="215">
        <f t="shared" si="4"/>
        <v>0</v>
      </c>
      <c r="BF158" s="215">
        <f t="shared" si="5"/>
        <v>0</v>
      </c>
      <c r="BG158" s="215">
        <f t="shared" si="6"/>
        <v>0</v>
      </c>
      <c r="BH158" s="215">
        <f t="shared" si="7"/>
        <v>0</v>
      </c>
      <c r="BI158" s="215">
        <f t="shared" si="8"/>
        <v>0</v>
      </c>
      <c r="BJ158" s="18" t="s">
        <v>169</v>
      </c>
      <c r="BK158" s="215">
        <f t="shared" si="9"/>
        <v>0</v>
      </c>
      <c r="BL158" s="18" t="s">
        <v>126</v>
      </c>
      <c r="BM158" s="214" t="s">
        <v>1043</v>
      </c>
    </row>
    <row r="159" spans="1:65" s="2" customFormat="1" ht="16.5" customHeight="1">
      <c r="A159" s="35"/>
      <c r="B159" s="36"/>
      <c r="C159" s="203" t="s">
        <v>132</v>
      </c>
      <c r="D159" s="203" t="s">
        <v>173</v>
      </c>
      <c r="E159" s="204" t="s">
        <v>1044</v>
      </c>
      <c r="F159" s="205" t="s">
        <v>1045</v>
      </c>
      <c r="G159" s="206" t="s">
        <v>314</v>
      </c>
      <c r="H159" s="207">
        <v>1</v>
      </c>
      <c r="I159" s="208"/>
      <c r="J159" s="209">
        <f t="shared" si="0"/>
        <v>0</v>
      </c>
      <c r="K159" s="205" t="s">
        <v>177</v>
      </c>
      <c r="L159" s="40"/>
      <c r="M159" s="250" t="s">
        <v>1</v>
      </c>
      <c r="N159" s="251" t="s">
        <v>41</v>
      </c>
      <c r="O159" s="252"/>
      <c r="P159" s="253">
        <f t="shared" si="1"/>
        <v>0</v>
      </c>
      <c r="Q159" s="253">
        <v>0</v>
      </c>
      <c r="R159" s="253">
        <f t="shared" si="2"/>
        <v>0</v>
      </c>
      <c r="S159" s="253">
        <v>0</v>
      </c>
      <c r="T159" s="253">
        <f t="shared" si="3"/>
        <v>0</v>
      </c>
      <c r="U159" s="254" t="s">
        <v>1</v>
      </c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4" t="s">
        <v>416</v>
      </c>
      <c r="AT159" s="214" t="s">
        <v>173</v>
      </c>
      <c r="AU159" s="214" t="s">
        <v>169</v>
      </c>
      <c r="AY159" s="18" t="s">
        <v>170</v>
      </c>
      <c r="BE159" s="215">
        <f t="shared" si="4"/>
        <v>0</v>
      </c>
      <c r="BF159" s="215">
        <f t="shared" si="5"/>
        <v>0</v>
      </c>
      <c r="BG159" s="215">
        <f t="shared" si="6"/>
        <v>0</v>
      </c>
      <c r="BH159" s="215">
        <f t="shared" si="7"/>
        <v>0</v>
      </c>
      <c r="BI159" s="215">
        <f t="shared" si="8"/>
        <v>0</v>
      </c>
      <c r="BJ159" s="18" t="s">
        <v>169</v>
      </c>
      <c r="BK159" s="215">
        <f t="shared" si="9"/>
        <v>0</v>
      </c>
      <c r="BL159" s="18" t="s">
        <v>416</v>
      </c>
      <c r="BM159" s="214" t="s">
        <v>1046</v>
      </c>
    </row>
    <row r="160" spans="1:65" s="2" customFormat="1" ht="6.95" customHeight="1">
      <c r="A160" s="35"/>
      <c r="B160" s="55"/>
      <c r="C160" s="56"/>
      <c r="D160" s="56"/>
      <c r="E160" s="56"/>
      <c r="F160" s="56"/>
      <c r="G160" s="56"/>
      <c r="H160" s="56"/>
      <c r="I160" s="153"/>
      <c r="J160" s="56"/>
      <c r="K160" s="56"/>
      <c r="L160" s="40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sheetProtection algorithmName="SHA-512" hashValue="kk54oaUuBe95T+JuGachlKbjmJx3j73osYlGXtubLDsBa+iehZKRDS1ySeTeTwCdyBGnmzu2vGTfZ/m9/3CPpQ==" saltValue="PUViKM1k4wmHjA8YmLkCZQ3fG85fFBLik44sLR8nwCp9K++zm1YO6kqfo9E4dGtGMVajTeKjjBuibVEJESZONg==" spinCount="100000" sheet="1" objects="1" scenarios="1" formatColumns="0" formatRows="0" autoFilter="0"/>
  <autoFilter ref="C122:K159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137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1047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ROUND(J124,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ROUND((SUM(BE124:BE167)),  2)</f>
        <v>0</v>
      </c>
      <c r="G33" s="35"/>
      <c r="H33" s="35"/>
      <c r="I33" s="132">
        <v>0.21</v>
      </c>
      <c r="J33" s="131">
        <f>ROUND(((SUM(BE124:BE167))*I33),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ROUND((SUM(BF124:BF167)),  2)</f>
        <v>0</v>
      </c>
      <c r="G34" s="35"/>
      <c r="H34" s="35"/>
      <c r="I34" s="132">
        <v>0.15</v>
      </c>
      <c r="J34" s="131">
        <f>ROUND(((SUM(BF124:BF167))*I34),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ROUND((SUM(BG124:BG167)),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ROUND((SUM(BH124:BH167)),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ROUND((SUM(BI124:BI167)),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19 - Přístupový chodník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J124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J125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746</v>
      </c>
      <c r="E98" s="172"/>
      <c r="F98" s="172"/>
      <c r="G98" s="172"/>
      <c r="H98" s="172"/>
      <c r="I98" s="173"/>
      <c r="J98" s="174">
        <f>J126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939</v>
      </c>
      <c r="E99" s="172"/>
      <c r="F99" s="172"/>
      <c r="G99" s="172"/>
      <c r="H99" s="172"/>
      <c r="I99" s="173"/>
      <c r="J99" s="174">
        <f>J138</f>
        <v>0</v>
      </c>
      <c r="K99" s="170"/>
      <c r="L99" s="175"/>
    </row>
    <row r="100" spans="1:31" s="10" customFormat="1" ht="19.899999999999999" hidden="1" customHeight="1">
      <c r="B100" s="169"/>
      <c r="C100" s="170"/>
      <c r="D100" s="171" t="s">
        <v>366</v>
      </c>
      <c r="E100" s="172"/>
      <c r="F100" s="172"/>
      <c r="G100" s="172"/>
      <c r="H100" s="172"/>
      <c r="I100" s="173"/>
      <c r="J100" s="174">
        <f>J147</f>
        <v>0</v>
      </c>
      <c r="K100" s="170"/>
      <c r="L100" s="175"/>
    </row>
    <row r="101" spans="1:31" s="10" customFormat="1" ht="19.899999999999999" hidden="1" customHeight="1">
      <c r="B101" s="169"/>
      <c r="C101" s="170"/>
      <c r="D101" s="171" t="s">
        <v>887</v>
      </c>
      <c r="E101" s="172"/>
      <c r="F101" s="172"/>
      <c r="G101" s="172"/>
      <c r="H101" s="172"/>
      <c r="I101" s="173"/>
      <c r="J101" s="174">
        <f>J157</f>
        <v>0</v>
      </c>
      <c r="K101" s="170"/>
      <c r="L101" s="175"/>
    </row>
    <row r="102" spans="1:31" s="10" customFormat="1" ht="19.899999999999999" hidden="1" customHeight="1">
      <c r="B102" s="169"/>
      <c r="C102" s="170"/>
      <c r="D102" s="171" t="s">
        <v>598</v>
      </c>
      <c r="E102" s="172"/>
      <c r="F102" s="172"/>
      <c r="G102" s="172"/>
      <c r="H102" s="172"/>
      <c r="I102" s="173"/>
      <c r="J102" s="174">
        <f>J161</f>
        <v>0</v>
      </c>
      <c r="K102" s="170"/>
      <c r="L102" s="175"/>
    </row>
    <row r="103" spans="1:31" s="9" customFormat="1" ht="24.95" hidden="1" customHeight="1">
      <c r="B103" s="162"/>
      <c r="C103" s="163"/>
      <c r="D103" s="164" t="s">
        <v>151</v>
      </c>
      <c r="E103" s="165"/>
      <c r="F103" s="165"/>
      <c r="G103" s="165"/>
      <c r="H103" s="165"/>
      <c r="I103" s="166"/>
      <c r="J103" s="167">
        <f>J164</f>
        <v>0</v>
      </c>
      <c r="K103" s="163"/>
      <c r="L103" s="168"/>
    </row>
    <row r="104" spans="1:31" s="10" customFormat="1" ht="19.899999999999999" hidden="1" customHeight="1">
      <c r="B104" s="169"/>
      <c r="C104" s="170"/>
      <c r="D104" s="171" t="s">
        <v>369</v>
      </c>
      <c r="E104" s="172"/>
      <c r="F104" s="172"/>
      <c r="G104" s="172"/>
      <c r="H104" s="172"/>
      <c r="I104" s="173"/>
      <c r="J104" s="174">
        <f>J165</f>
        <v>0</v>
      </c>
      <c r="K104" s="170"/>
      <c r="L104" s="175"/>
    </row>
    <row r="105" spans="1:31" s="2" customFormat="1" ht="21.75" hidden="1" customHeight="1">
      <c r="A105" s="35"/>
      <c r="B105" s="36"/>
      <c r="C105" s="37"/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hidden="1" customHeight="1">
      <c r="A106" s="35"/>
      <c r="B106" s="55"/>
      <c r="C106" s="56"/>
      <c r="D106" s="56"/>
      <c r="E106" s="56"/>
      <c r="F106" s="56"/>
      <c r="G106" s="56"/>
      <c r="H106" s="56"/>
      <c r="I106" s="153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ht="11.25" hidden="1"/>
    <row r="108" spans="1:31" ht="11.25" hidden="1"/>
    <row r="109" spans="1:31" ht="11.25" hidden="1"/>
    <row r="110" spans="1:31" s="2" customFormat="1" ht="6.95" customHeight="1">
      <c r="A110" s="35"/>
      <c r="B110" s="57"/>
      <c r="C110" s="58"/>
      <c r="D110" s="58"/>
      <c r="E110" s="58"/>
      <c r="F110" s="58"/>
      <c r="G110" s="58"/>
      <c r="H110" s="58"/>
      <c r="I110" s="156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4.95" customHeight="1">
      <c r="A111" s="35"/>
      <c r="B111" s="36"/>
      <c r="C111" s="24" t="s">
        <v>153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329" t="str">
        <f>E7</f>
        <v>Sociální bydlení - Město Luby - II. etapa</v>
      </c>
      <c r="F114" s="330"/>
      <c r="G114" s="330"/>
      <c r="H114" s="330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144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>
      <c r="A116" s="35"/>
      <c r="B116" s="36"/>
      <c r="C116" s="37"/>
      <c r="D116" s="37"/>
      <c r="E116" s="285" t="str">
        <f>E9</f>
        <v>19 - Přístupový chodník</v>
      </c>
      <c r="F116" s="331"/>
      <c r="G116" s="331"/>
      <c r="H116" s="331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>
      <c r="A118" s="35"/>
      <c r="B118" s="36"/>
      <c r="C118" s="30" t="s">
        <v>20</v>
      </c>
      <c r="D118" s="37"/>
      <c r="E118" s="37"/>
      <c r="F118" s="28" t="str">
        <f>F12</f>
        <v xml:space="preserve"> </v>
      </c>
      <c r="G118" s="37"/>
      <c r="H118" s="37"/>
      <c r="I118" s="118" t="s">
        <v>22</v>
      </c>
      <c r="J118" s="67">
        <f>IF(J12="","",J12)</f>
        <v>44041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23</v>
      </c>
      <c r="D120" s="37"/>
      <c r="E120" s="37"/>
      <c r="F120" s="28" t="str">
        <f>E15</f>
        <v>Město Luby, Náměstí 5. května 164, Luby</v>
      </c>
      <c r="G120" s="37"/>
      <c r="H120" s="37"/>
      <c r="I120" s="118" t="s">
        <v>31</v>
      </c>
      <c r="J120" s="33" t="str">
        <f>E21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29</v>
      </c>
      <c r="D121" s="37"/>
      <c r="E121" s="37"/>
      <c r="F121" s="28" t="str">
        <f>IF(E18="","",E18)</f>
        <v>Vyplň údaj</v>
      </c>
      <c r="G121" s="37"/>
      <c r="H121" s="37"/>
      <c r="I121" s="118" t="s">
        <v>33</v>
      </c>
      <c r="J121" s="33" t="str">
        <f>E24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>
      <c r="A122" s="35"/>
      <c r="B122" s="36"/>
      <c r="C122" s="37"/>
      <c r="D122" s="37"/>
      <c r="E122" s="37"/>
      <c r="F122" s="37"/>
      <c r="G122" s="37"/>
      <c r="H122" s="37"/>
      <c r="I122" s="116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29.25" customHeight="1">
      <c r="A123" s="176"/>
      <c r="B123" s="177"/>
      <c r="C123" s="178" t="s">
        <v>154</v>
      </c>
      <c r="D123" s="179" t="s">
        <v>60</v>
      </c>
      <c r="E123" s="179" t="s">
        <v>56</v>
      </c>
      <c r="F123" s="179" t="s">
        <v>57</v>
      </c>
      <c r="G123" s="179" t="s">
        <v>155</v>
      </c>
      <c r="H123" s="179" t="s">
        <v>156</v>
      </c>
      <c r="I123" s="180" t="s">
        <v>157</v>
      </c>
      <c r="J123" s="179" t="s">
        <v>148</v>
      </c>
      <c r="K123" s="181" t="s">
        <v>158</v>
      </c>
      <c r="L123" s="182"/>
      <c r="M123" s="76" t="s">
        <v>1</v>
      </c>
      <c r="N123" s="77" t="s">
        <v>39</v>
      </c>
      <c r="O123" s="77" t="s">
        <v>159</v>
      </c>
      <c r="P123" s="77" t="s">
        <v>160</v>
      </c>
      <c r="Q123" s="77" t="s">
        <v>161</v>
      </c>
      <c r="R123" s="77" t="s">
        <v>162</v>
      </c>
      <c r="S123" s="77" t="s">
        <v>163</v>
      </c>
      <c r="T123" s="77" t="s">
        <v>164</v>
      </c>
      <c r="U123" s="78" t="s">
        <v>165</v>
      </c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</row>
    <row r="124" spans="1:65" s="2" customFormat="1" ht="22.9" customHeight="1">
      <c r="A124" s="35"/>
      <c r="B124" s="36"/>
      <c r="C124" s="83" t="s">
        <v>166</v>
      </c>
      <c r="D124" s="37"/>
      <c r="E124" s="37"/>
      <c r="F124" s="37"/>
      <c r="G124" s="37"/>
      <c r="H124" s="37"/>
      <c r="I124" s="116"/>
      <c r="J124" s="183">
        <f>BK124</f>
        <v>0</v>
      </c>
      <c r="K124" s="37"/>
      <c r="L124" s="40"/>
      <c r="M124" s="79"/>
      <c r="N124" s="184"/>
      <c r="O124" s="80"/>
      <c r="P124" s="185">
        <f>P125+P164</f>
        <v>0</v>
      </c>
      <c r="Q124" s="80"/>
      <c r="R124" s="185">
        <f>R125+R164</f>
        <v>47.542180299999991</v>
      </c>
      <c r="S124" s="80"/>
      <c r="T124" s="185">
        <f>T125+T164</f>
        <v>0</v>
      </c>
      <c r="U124" s="81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74</v>
      </c>
      <c r="AU124" s="18" t="s">
        <v>150</v>
      </c>
      <c r="BK124" s="186">
        <f>BK125+BK164</f>
        <v>0</v>
      </c>
    </row>
    <row r="125" spans="1:65" s="12" customFormat="1" ht="25.9" customHeight="1">
      <c r="B125" s="187"/>
      <c r="C125" s="188"/>
      <c r="D125" s="189" t="s">
        <v>74</v>
      </c>
      <c r="E125" s="190" t="s">
        <v>258</v>
      </c>
      <c r="F125" s="190" t="s">
        <v>259</v>
      </c>
      <c r="G125" s="188"/>
      <c r="H125" s="188"/>
      <c r="I125" s="191"/>
      <c r="J125" s="192">
        <f>BK125</f>
        <v>0</v>
      </c>
      <c r="K125" s="188"/>
      <c r="L125" s="193"/>
      <c r="M125" s="194"/>
      <c r="N125" s="195"/>
      <c r="O125" s="195"/>
      <c r="P125" s="196">
        <f>P126+P138+P147+P157+P161</f>
        <v>0</v>
      </c>
      <c r="Q125" s="195"/>
      <c r="R125" s="196">
        <f>R126+R138+R147+R157+R161</f>
        <v>47.520180299999993</v>
      </c>
      <c r="S125" s="195"/>
      <c r="T125" s="196">
        <f>T126+T138+T147+T157+T161</f>
        <v>0</v>
      </c>
      <c r="U125" s="197"/>
      <c r="AR125" s="198" t="s">
        <v>83</v>
      </c>
      <c r="AT125" s="199" t="s">
        <v>74</v>
      </c>
      <c r="AU125" s="199" t="s">
        <v>75</v>
      </c>
      <c r="AY125" s="198" t="s">
        <v>170</v>
      </c>
      <c r="BK125" s="200">
        <f>BK126+BK138+BK147+BK157+BK161</f>
        <v>0</v>
      </c>
    </row>
    <row r="126" spans="1:65" s="12" customFormat="1" ht="22.9" customHeight="1">
      <c r="B126" s="187"/>
      <c r="C126" s="188"/>
      <c r="D126" s="189" t="s">
        <v>74</v>
      </c>
      <c r="E126" s="201" t="s">
        <v>83</v>
      </c>
      <c r="F126" s="201" t="s">
        <v>751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SUM(P127:P137)</f>
        <v>0</v>
      </c>
      <c r="Q126" s="195"/>
      <c r="R126" s="196">
        <f>SUM(R127:R137)</f>
        <v>0</v>
      </c>
      <c r="S126" s="195"/>
      <c r="T126" s="196">
        <f>SUM(T127:T137)</f>
        <v>0</v>
      </c>
      <c r="U126" s="197"/>
      <c r="AR126" s="198" t="s">
        <v>83</v>
      </c>
      <c r="AT126" s="199" t="s">
        <v>74</v>
      </c>
      <c r="AU126" s="199" t="s">
        <v>83</v>
      </c>
      <c r="AY126" s="198" t="s">
        <v>170</v>
      </c>
      <c r="BK126" s="200">
        <f>SUM(BK127:BK137)</f>
        <v>0</v>
      </c>
    </row>
    <row r="127" spans="1:65" s="2" customFormat="1" ht="21.75" customHeight="1">
      <c r="A127" s="35"/>
      <c r="B127" s="36"/>
      <c r="C127" s="203" t="s">
        <v>83</v>
      </c>
      <c r="D127" s="203" t="s">
        <v>173</v>
      </c>
      <c r="E127" s="204" t="s">
        <v>1048</v>
      </c>
      <c r="F127" s="205" t="s">
        <v>1049</v>
      </c>
      <c r="G127" s="206" t="s">
        <v>616</v>
      </c>
      <c r="H127" s="207">
        <v>16.52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2">
        <f>S127*H127</f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184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184</v>
      </c>
      <c r="BM127" s="214" t="s">
        <v>1050</v>
      </c>
    </row>
    <row r="128" spans="1:65" s="13" customFormat="1" ht="11.25">
      <c r="B128" s="216"/>
      <c r="C128" s="217"/>
      <c r="D128" s="218" t="s">
        <v>179</v>
      </c>
      <c r="E128" s="219" t="s">
        <v>1</v>
      </c>
      <c r="F128" s="220" t="s">
        <v>1051</v>
      </c>
      <c r="G128" s="217"/>
      <c r="H128" s="221">
        <v>16.52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5"/>
      <c r="U128" s="226"/>
      <c r="AT128" s="227" t="s">
        <v>179</v>
      </c>
      <c r="AU128" s="227" t="s">
        <v>169</v>
      </c>
      <c r="AV128" s="13" t="s">
        <v>169</v>
      </c>
      <c r="AW128" s="13" t="s">
        <v>32</v>
      </c>
      <c r="AX128" s="13" t="s">
        <v>75</v>
      </c>
      <c r="AY128" s="227" t="s">
        <v>170</v>
      </c>
    </row>
    <row r="129" spans="1:65" s="14" customFormat="1" ht="11.25">
      <c r="B129" s="228"/>
      <c r="C129" s="229"/>
      <c r="D129" s="218" t="s">
        <v>179</v>
      </c>
      <c r="E129" s="230" t="s">
        <v>1</v>
      </c>
      <c r="F129" s="231" t="s">
        <v>183</v>
      </c>
      <c r="G129" s="229"/>
      <c r="H129" s="232">
        <v>16.52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6"/>
      <c r="U129" s="237"/>
      <c r="AT129" s="238" t="s">
        <v>179</v>
      </c>
      <c r="AU129" s="238" t="s">
        <v>169</v>
      </c>
      <c r="AV129" s="14" t="s">
        <v>184</v>
      </c>
      <c r="AW129" s="14" t="s">
        <v>32</v>
      </c>
      <c r="AX129" s="14" t="s">
        <v>83</v>
      </c>
      <c r="AY129" s="238" t="s">
        <v>170</v>
      </c>
    </row>
    <row r="130" spans="1:65" s="2" customFormat="1" ht="16.5" customHeight="1">
      <c r="A130" s="35"/>
      <c r="B130" s="36"/>
      <c r="C130" s="203" t="s">
        <v>169</v>
      </c>
      <c r="D130" s="203" t="s">
        <v>173</v>
      </c>
      <c r="E130" s="204" t="s">
        <v>752</v>
      </c>
      <c r="F130" s="205" t="s">
        <v>1052</v>
      </c>
      <c r="G130" s="206" t="s">
        <v>616</v>
      </c>
      <c r="H130" s="207">
        <v>16.52</v>
      </c>
      <c r="I130" s="208"/>
      <c r="J130" s="209">
        <f>ROUND(I130*H130,2)</f>
        <v>0</v>
      </c>
      <c r="K130" s="205" t="s">
        <v>177</v>
      </c>
      <c r="L130" s="40"/>
      <c r="M130" s="210" t="s">
        <v>1</v>
      </c>
      <c r="N130" s="211" t="s">
        <v>41</v>
      </c>
      <c r="O130" s="72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2">
        <f>S130*H130</f>
        <v>0</v>
      </c>
      <c r="U130" s="213" t="s">
        <v>1</v>
      </c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184</v>
      </c>
      <c r="AT130" s="214" t="s">
        <v>173</v>
      </c>
      <c r="AU130" s="214" t="s">
        <v>169</v>
      </c>
      <c r="AY130" s="18" t="s">
        <v>170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8" t="s">
        <v>169</v>
      </c>
      <c r="BK130" s="215">
        <f>ROUND(I130*H130,2)</f>
        <v>0</v>
      </c>
      <c r="BL130" s="18" t="s">
        <v>184</v>
      </c>
      <c r="BM130" s="214" t="s">
        <v>1053</v>
      </c>
    </row>
    <row r="131" spans="1:65" s="2" customFormat="1" ht="21.75" customHeight="1">
      <c r="A131" s="35"/>
      <c r="B131" s="36"/>
      <c r="C131" s="203" t="s">
        <v>188</v>
      </c>
      <c r="D131" s="203" t="s">
        <v>173</v>
      </c>
      <c r="E131" s="204" t="s">
        <v>892</v>
      </c>
      <c r="F131" s="205" t="s">
        <v>893</v>
      </c>
      <c r="G131" s="206" t="s">
        <v>616</v>
      </c>
      <c r="H131" s="207">
        <v>16.52</v>
      </c>
      <c r="I131" s="208"/>
      <c r="J131" s="209">
        <f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184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184</v>
      </c>
      <c r="BM131" s="214" t="s">
        <v>1054</v>
      </c>
    </row>
    <row r="132" spans="1:65" s="2" customFormat="1" ht="33" customHeight="1">
      <c r="A132" s="35"/>
      <c r="B132" s="36"/>
      <c r="C132" s="203" t="s">
        <v>184</v>
      </c>
      <c r="D132" s="203" t="s">
        <v>173</v>
      </c>
      <c r="E132" s="204" t="s">
        <v>896</v>
      </c>
      <c r="F132" s="205" t="s">
        <v>897</v>
      </c>
      <c r="G132" s="206" t="s">
        <v>616</v>
      </c>
      <c r="H132" s="207">
        <v>203.196</v>
      </c>
      <c r="I132" s="208"/>
      <c r="J132" s="209">
        <f>ROUND(I132*H132,2)</f>
        <v>0</v>
      </c>
      <c r="K132" s="205" t="s">
        <v>177</v>
      </c>
      <c r="L132" s="40"/>
      <c r="M132" s="210" t="s">
        <v>1</v>
      </c>
      <c r="N132" s="211" t="s">
        <v>41</v>
      </c>
      <c r="O132" s="72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184</v>
      </c>
      <c r="AT132" s="214" t="s">
        <v>173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184</v>
      </c>
      <c r="BM132" s="214" t="s">
        <v>1055</v>
      </c>
    </row>
    <row r="133" spans="1:65" s="13" customFormat="1" ht="11.25">
      <c r="B133" s="216"/>
      <c r="C133" s="217"/>
      <c r="D133" s="218" t="s">
        <v>179</v>
      </c>
      <c r="E133" s="217"/>
      <c r="F133" s="220" t="s">
        <v>1056</v>
      </c>
      <c r="G133" s="217"/>
      <c r="H133" s="221">
        <v>203.196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5"/>
      <c r="U133" s="226"/>
      <c r="AT133" s="227" t="s">
        <v>179</v>
      </c>
      <c r="AU133" s="227" t="s">
        <v>169</v>
      </c>
      <c r="AV133" s="13" t="s">
        <v>169</v>
      </c>
      <c r="AW133" s="13" t="s">
        <v>4</v>
      </c>
      <c r="AX133" s="13" t="s">
        <v>83</v>
      </c>
      <c r="AY133" s="227" t="s">
        <v>170</v>
      </c>
    </row>
    <row r="134" spans="1:65" s="2" customFormat="1" ht="21.75" customHeight="1">
      <c r="A134" s="35"/>
      <c r="B134" s="36"/>
      <c r="C134" s="203" t="s">
        <v>195</v>
      </c>
      <c r="D134" s="203" t="s">
        <v>173</v>
      </c>
      <c r="E134" s="204" t="s">
        <v>900</v>
      </c>
      <c r="F134" s="205" t="s">
        <v>1057</v>
      </c>
      <c r="G134" s="206" t="s">
        <v>616</v>
      </c>
      <c r="H134" s="207">
        <v>2.97</v>
      </c>
      <c r="I134" s="208"/>
      <c r="J134" s="209">
        <f>ROUND(I134*H134,2)</f>
        <v>0</v>
      </c>
      <c r="K134" s="205" t="s">
        <v>177</v>
      </c>
      <c r="L134" s="40"/>
      <c r="M134" s="210" t="s">
        <v>1</v>
      </c>
      <c r="N134" s="211" t="s">
        <v>41</v>
      </c>
      <c r="O134" s="72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2">
        <f>S134*H134</f>
        <v>0</v>
      </c>
      <c r="U134" s="213" t="s">
        <v>1</v>
      </c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184</v>
      </c>
      <c r="AT134" s="214" t="s">
        <v>173</v>
      </c>
      <c r="AU134" s="214" t="s">
        <v>169</v>
      </c>
      <c r="AY134" s="18" t="s">
        <v>170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8" t="s">
        <v>169</v>
      </c>
      <c r="BK134" s="215">
        <f>ROUND(I134*H134,2)</f>
        <v>0</v>
      </c>
      <c r="BL134" s="18" t="s">
        <v>184</v>
      </c>
      <c r="BM134" s="214" t="s">
        <v>1058</v>
      </c>
    </row>
    <row r="135" spans="1:65" s="13" customFormat="1" ht="11.25">
      <c r="B135" s="216"/>
      <c r="C135" s="217"/>
      <c r="D135" s="218" t="s">
        <v>179</v>
      </c>
      <c r="E135" s="219" t="s">
        <v>1</v>
      </c>
      <c r="F135" s="220" t="s">
        <v>1059</v>
      </c>
      <c r="G135" s="217"/>
      <c r="H135" s="221">
        <v>2.97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5"/>
      <c r="U135" s="226"/>
      <c r="AT135" s="227" t="s">
        <v>179</v>
      </c>
      <c r="AU135" s="227" t="s">
        <v>169</v>
      </c>
      <c r="AV135" s="13" t="s">
        <v>169</v>
      </c>
      <c r="AW135" s="13" t="s">
        <v>32</v>
      </c>
      <c r="AX135" s="13" t="s">
        <v>75</v>
      </c>
      <c r="AY135" s="227" t="s">
        <v>170</v>
      </c>
    </row>
    <row r="136" spans="1:65" s="14" customFormat="1" ht="11.25">
      <c r="B136" s="228"/>
      <c r="C136" s="229"/>
      <c r="D136" s="218" t="s">
        <v>179</v>
      </c>
      <c r="E136" s="230" t="s">
        <v>1</v>
      </c>
      <c r="F136" s="231" t="s">
        <v>183</v>
      </c>
      <c r="G136" s="229"/>
      <c r="H136" s="232">
        <v>2.97</v>
      </c>
      <c r="I136" s="233"/>
      <c r="J136" s="229"/>
      <c r="K136" s="229"/>
      <c r="L136" s="234"/>
      <c r="M136" s="235"/>
      <c r="N136" s="236"/>
      <c r="O136" s="236"/>
      <c r="P136" s="236"/>
      <c r="Q136" s="236"/>
      <c r="R136" s="236"/>
      <c r="S136" s="236"/>
      <c r="T136" s="236"/>
      <c r="U136" s="237"/>
      <c r="AT136" s="238" t="s">
        <v>179</v>
      </c>
      <c r="AU136" s="238" t="s">
        <v>169</v>
      </c>
      <c r="AV136" s="14" t="s">
        <v>184</v>
      </c>
      <c r="AW136" s="14" t="s">
        <v>32</v>
      </c>
      <c r="AX136" s="14" t="s">
        <v>83</v>
      </c>
      <c r="AY136" s="238" t="s">
        <v>170</v>
      </c>
    </row>
    <row r="137" spans="1:65" s="2" customFormat="1" ht="21.75" customHeight="1">
      <c r="A137" s="35"/>
      <c r="B137" s="36"/>
      <c r="C137" s="203" t="s">
        <v>202</v>
      </c>
      <c r="D137" s="203" t="s">
        <v>173</v>
      </c>
      <c r="E137" s="204" t="s">
        <v>1060</v>
      </c>
      <c r="F137" s="205" t="s">
        <v>1061</v>
      </c>
      <c r="G137" s="206" t="s">
        <v>176</v>
      </c>
      <c r="H137" s="207">
        <v>55.08</v>
      </c>
      <c r="I137" s="208"/>
      <c r="J137" s="209">
        <f>ROUND(I137*H137,2)</f>
        <v>0</v>
      </c>
      <c r="K137" s="205" t="s">
        <v>177</v>
      </c>
      <c r="L137" s="40"/>
      <c r="M137" s="210" t="s">
        <v>1</v>
      </c>
      <c r="N137" s="211" t="s">
        <v>41</v>
      </c>
      <c r="O137" s="72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2">
        <f>S137*H137</f>
        <v>0</v>
      </c>
      <c r="U137" s="213" t="s">
        <v>1</v>
      </c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184</v>
      </c>
      <c r="AT137" s="214" t="s">
        <v>173</v>
      </c>
      <c r="AU137" s="214" t="s">
        <v>169</v>
      </c>
      <c r="AY137" s="18" t="s">
        <v>170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8" t="s">
        <v>169</v>
      </c>
      <c r="BK137" s="215">
        <f>ROUND(I137*H137,2)</f>
        <v>0</v>
      </c>
      <c r="BL137" s="18" t="s">
        <v>184</v>
      </c>
      <c r="BM137" s="214" t="s">
        <v>1062</v>
      </c>
    </row>
    <row r="138" spans="1:65" s="12" customFormat="1" ht="22.9" customHeight="1">
      <c r="B138" s="187"/>
      <c r="C138" s="188"/>
      <c r="D138" s="189" t="s">
        <v>74</v>
      </c>
      <c r="E138" s="201" t="s">
        <v>195</v>
      </c>
      <c r="F138" s="201" t="s">
        <v>940</v>
      </c>
      <c r="G138" s="188"/>
      <c r="H138" s="188"/>
      <c r="I138" s="191"/>
      <c r="J138" s="202">
        <f>BK138</f>
        <v>0</v>
      </c>
      <c r="K138" s="188"/>
      <c r="L138" s="193"/>
      <c r="M138" s="194"/>
      <c r="N138" s="195"/>
      <c r="O138" s="195"/>
      <c r="P138" s="196">
        <f>SUM(P139:P146)</f>
        <v>0</v>
      </c>
      <c r="Q138" s="195"/>
      <c r="R138" s="196">
        <f>SUM(R139:R146)</f>
        <v>32.394869999999997</v>
      </c>
      <c r="S138" s="195"/>
      <c r="T138" s="196">
        <f>SUM(T139:T146)</f>
        <v>0</v>
      </c>
      <c r="U138" s="197"/>
      <c r="AR138" s="198" t="s">
        <v>83</v>
      </c>
      <c r="AT138" s="199" t="s">
        <v>74</v>
      </c>
      <c r="AU138" s="199" t="s">
        <v>83</v>
      </c>
      <c r="AY138" s="198" t="s">
        <v>170</v>
      </c>
      <c r="BK138" s="200">
        <f>SUM(BK139:BK146)</f>
        <v>0</v>
      </c>
    </row>
    <row r="139" spans="1:65" s="2" customFormat="1" ht="21.75" customHeight="1">
      <c r="A139" s="35"/>
      <c r="B139" s="36"/>
      <c r="C139" s="203" t="s">
        <v>235</v>
      </c>
      <c r="D139" s="203" t="s">
        <v>173</v>
      </c>
      <c r="E139" s="204" t="s">
        <v>1063</v>
      </c>
      <c r="F139" s="205" t="s">
        <v>1064</v>
      </c>
      <c r="G139" s="206" t="s">
        <v>176</v>
      </c>
      <c r="H139" s="207">
        <v>55.08</v>
      </c>
      <c r="I139" s="208"/>
      <c r="J139" s="209">
        <f>ROUND(I139*H139,2)</f>
        <v>0</v>
      </c>
      <c r="K139" s="205" t="s">
        <v>177</v>
      </c>
      <c r="L139" s="40"/>
      <c r="M139" s="210" t="s">
        <v>1</v>
      </c>
      <c r="N139" s="211" t="s">
        <v>41</v>
      </c>
      <c r="O139" s="72"/>
      <c r="P139" s="212">
        <f>O139*H139</f>
        <v>0</v>
      </c>
      <c r="Q139" s="212">
        <v>0.106</v>
      </c>
      <c r="R139" s="212">
        <f>Q139*H139</f>
        <v>5.8384799999999997</v>
      </c>
      <c r="S139" s="212">
        <v>0</v>
      </c>
      <c r="T139" s="212">
        <f>S139*H139</f>
        <v>0</v>
      </c>
      <c r="U139" s="213" t="s">
        <v>1</v>
      </c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184</v>
      </c>
      <c r="AT139" s="214" t="s">
        <v>173</v>
      </c>
      <c r="AU139" s="214" t="s">
        <v>169</v>
      </c>
      <c r="AY139" s="18" t="s">
        <v>170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8" t="s">
        <v>169</v>
      </c>
      <c r="BK139" s="215">
        <f>ROUND(I139*H139,2)</f>
        <v>0</v>
      </c>
      <c r="BL139" s="18" t="s">
        <v>184</v>
      </c>
      <c r="BM139" s="214" t="s">
        <v>1065</v>
      </c>
    </row>
    <row r="140" spans="1:65" s="13" customFormat="1" ht="11.25">
      <c r="B140" s="216"/>
      <c r="C140" s="217"/>
      <c r="D140" s="218" t="s">
        <v>179</v>
      </c>
      <c r="E140" s="219" t="s">
        <v>1</v>
      </c>
      <c r="F140" s="220" t="s">
        <v>1066</v>
      </c>
      <c r="G140" s="217"/>
      <c r="H140" s="221">
        <v>52.08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5"/>
      <c r="U140" s="226"/>
      <c r="AT140" s="227" t="s">
        <v>179</v>
      </c>
      <c r="AU140" s="227" t="s">
        <v>169</v>
      </c>
      <c r="AV140" s="13" t="s">
        <v>169</v>
      </c>
      <c r="AW140" s="13" t="s">
        <v>32</v>
      </c>
      <c r="AX140" s="13" t="s">
        <v>75</v>
      </c>
      <c r="AY140" s="227" t="s">
        <v>170</v>
      </c>
    </row>
    <row r="141" spans="1:65" s="13" customFormat="1" ht="11.25">
      <c r="B141" s="216"/>
      <c r="C141" s="217"/>
      <c r="D141" s="218" t="s">
        <v>179</v>
      </c>
      <c r="E141" s="219" t="s">
        <v>1</v>
      </c>
      <c r="F141" s="220" t="s">
        <v>1067</v>
      </c>
      <c r="G141" s="217"/>
      <c r="H141" s="221">
        <v>3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5"/>
      <c r="U141" s="226"/>
      <c r="AT141" s="227" t="s">
        <v>179</v>
      </c>
      <c r="AU141" s="227" t="s">
        <v>169</v>
      </c>
      <c r="AV141" s="13" t="s">
        <v>169</v>
      </c>
      <c r="AW141" s="13" t="s">
        <v>32</v>
      </c>
      <c r="AX141" s="13" t="s">
        <v>75</v>
      </c>
      <c r="AY141" s="227" t="s">
        <v>170</v>
      </c>
    </row>
    <row r="142" spans="1:65" s="14" customFormat="1" ht="11.25">
      <c r="B142" s="228"/>
      <c r="C142" s="229"/>
      <c r="D142" s="218" t="s">
        <v>179</v>
      </c>
      <c r="E142" s="230" t="s">
        <v>1</v>
      </c>
      <c r="F142" s="231" t="s">
        <v>183</v>
      </c>
      <c r="G142" s="229"/>
      <c r="H142" s="232">
        <v>55.08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6"/>
      <c r="U142" s="237"/>
      <c r="AT142" s="238" t="s">
        <v>179</v>
      </c>
      <c r="AU142" s="238" t="s">
        <v>169</v>
      </c>
      <c r="AV142" s="14" t="s">
        <v>184</v>
      </c>
      <c r="AW142" s="14" t="s">
        <v>32</v>
      </c>
      <c r="AX142" s="14" t="s">
        <v>83</v>
      </c>
      <c r="AY142" s="238" t="s">
        <v>170</v>
      </c>
    </row>
    <row r="143" spans="1:65" s="2" customFormat="1" ht="21.75" customHeight="1">
      <c r="A143" s="35"/>
      <c r="B143" s="36"/>
      <c r="C143" s="203" t="s">
        <v>240</v>
      </c>
      <c r="D143" s="203" t="s">
        <v>173</v>
      </c>
      <c r="E143" s="204" t="s">
        <v>1068</v>
      </c>
      <c r="F143" s="205" t="s">
        <v>1069</v>
      </c>
      <c r="G143" s="206" t="s">
        <v>176</v>
      </c>
      <c r="H143" s="207">
        <v>55.05</v>
      </c>
      <c r="I143" s="208"/>
      <c r="J143" s="209">
        <f>ROUND(I143*H143,2)</f>
        <v>0</v>
      </c>
      <c r="K143" s="205" t="s">
        <v>177</v>
      </c>
      <c r="L143" s="40"/>
      <c r="M143" s="210" t="s">
        <v>1</v>
      </c>
      <c r="N143" s="211" t="s">
        <v>41</v>
      </c>
      <c r="O143" s="72"/>
      <c r="P143" s="212">
        <f>O143*H143</f>
        <v>0</v>
      </c>
      <c r="Q143" s="212">
        <v>0.19800000000000001</v>
      </c>
      <c r="R143" s="212">
        <f>Q143*H143</f>
        <v>10.899900000000001</v>
      </c>
      <c r="S143" s="212">
        <v>0</v>
      </c>
      <c r="T143" s="212">
        <f>S143*H143</f>
        <v>0</v>
      </c>
      <c r="U143" s="213" t="s">
        <v>1</v>
      </c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184</v>
      </c>
      <c r="AT143" s="214" t="s">
        <v>173</v>
      </c>
      <c r="AU143" s="214" t="s">
        <v>169</v>
      </c>
      <c r="AY143" s="18" t="s">
        <v>170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8" t="s">
        <v>169</v>
      </c>
      <c r="BK143" s="215">
        <f>ROUND(I143*H143,2)</f>
        <v>0</v>
      </c>
      <c r="BL143" s="18" t="s">
        <v>184</v>
      </c>
      <c r="BM143" s="214" t="s">
        <v>1070</v>
      </c>
    </row>
    <row r="144" spans="1:65" s="2" customFormat="1" ht="16.5" customHeight="1">
      <c r="A144" s="35"/>
      <c r="B144" s="36"/>
      <c r="C144" s="203" t="s">
        <v>245</v>
      </c>
      <c r="D144" s="203" t="s">
        <v>173</v>
      </c>
      <c r="E144" s="204" t="s">
        <v>1071</v>
      </c>
      <c r="F144" s="205" t="s">
        <v>1072</v>
      </c>
      <c r="G144" s="206" t="s">
        <v>176</v>
      </c>
      <c r="H144" s="207">
        <v>55.08</v>
      </c>
      <c r="I144" s="208"/>
      <c r="J144" s="209">
        <f>ROUND(I144*H144,2)</f>
        <v>0</v>
      </c>
      <c r="K144" s="205" t="s">
        <v>177</v>
      </c>
      <c r="L144" s="40"/>
      <c r="M144" s="210" t="s">
        <v>1</v>
      </c>
      <c r="N144" s="211" t="s">
        <v>41</v>
      </c>
      <c r="O144" s="72"/>
      <c r="P144" s="212">
        <f>O144*H144</f>
        <v>0</v>
      </c>
      <c r="Q144" s="212">
        <v>6.9000000000000006E-2</v>
      </c>
      <c r="R144" s="212">
        <f>Q144*H144</f>
        <v>3.8005200000000001</v>
      </c>
      <c r="S144" s="212">
        <v>0</v>
      </c>
      <c r="T144" s="212">
        <f>S144*H144</f>
        <v>0</v>
      </c>
      <c r="U144" s="213" t="s">
        <v>1</v>
      </c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184</v>
      </c>
      <c r="AT144" s="214" t="s">
        <v>173</v>
      </c>
      <c r="AU144" s="214" t="s">
        <v>169</v>
      </c>
      <c r="AY144" s="18" t="s">
        <v>170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8" t="s">
        <v>169</v>
      </c>
      <c r="BK144" s="215">
        <f>ROUND(I144*H144,2)</f>
        <v>0</v>
      </c>
      <c r="BL144" s="18" t="s">
        <v>184</v>
      </c>
      <c r="BM144" s="214" t="s">
        <v>1073</v>
      </c>
    </row>
    <row r="145" spans="1:65" s="2" customFormat="1" ht="21.75" customHeight="1">
      <c r="A145" s="35"/>
      <c r="B145" s="36"/>
      <c r="C145" s="203" t="s">
        <v>109</v>
      </c>
      <c r="D145" s="203" t="s">
        <v>173</v>
      </c>
      <c r="E145" s="204" t="s">
        <v>1074</v>
      </c>
      <c r="F145" s="205" t="s">
        <v>1075</v>
      </c>
      <c r="G145" s="206" t="s">
        <v>176</v>
      </c>
      <c r="H145" s="207">
        <v>55.08</v>
      </c>
      <c r="I145" s="208"/>
      <c r="J145" s="209">
        <f>ROUND(I145*H145,2)</f>
        <v>0</v>
      </c>
      <c r="K145" s="205" t="s">
        <v>177</v>
      </c>
      <c r="L145" s="40"/>
      <c r="M145" s="210" t="s">
        <v>1</v>
      </c>
      <c r="N145" s="211" t="s">
        <v>41</v>
      </c>
      <c r="O145" s="72"/>
      <c r="P145" s="212">
        <f>O145*H145</f>
        <v>0</v>
      </c>
      <c r="Q145" s="212">
        <v>8.4250000000000005E-2</v>
      </c>
      <c r="R145" s="212">
        <f>Q145*H145</f>
        <v>4.6404899999999998</v>
      </c>
      <c r="S145" s="212">
        <v>0</v>
      </c>
      <c r="T145" s="212">
        <f>S145*H145</f>
        <v>0</v>
      </c>
      <c r="U145" s="213" t="s">
        <v>1</v>
      </c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184</v>
      </c>
      <c r="AT145" s="214" t="s">
        <v>173</v>
      </c>
      <c r="AU145" s="214" t="s">
        <v>169</v>
      </c>
      <c r="AY145" s="18" t="s">
        <v>170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8" t="s">
        <v>169</v>
      </c>
      <c r="BK145" s="215">
        <f>ROUND(I145*H145,2)</f>
        <v>0</v>
      </c>
      <c r="BL145" s="18" t="s">
        <v>184</v>
      </c>
      <c r="BM145" s="214" t="s">
        <v>1076</v>
      </c>
    </row>
    <row r="146" spans="1:65" s="2" customFormat="1" ht="16.5" customHeight="1">
      <c r="A146" s="35"/>
      <c r="B146" s="36"/>
      <c r="C146" s="239" t="s">
        <v>112</v>
      </c>
      <c r="D146" s="239" t="s">
        <v>196</v>
      </c>
      <c r="E146" s="240" t="s">
        <v>1077</v>
      </c>
      <c r="F146" s="241" t="s">
        <v>1078</v>
      </c>
      <c r="G146" s="242" t="s">
        <v>176</v>
      </c>
      <c r="H146" s="243">
        <v>55.08</v>
      </c>
      <c r="I146" s="244"/>
      <c r="J146" s="245">
        <f>ROUND(I146*H146,2)</f>
        <v>0</v>
      </c>
      <c r="K146" s="241" t="s">
        <v>1</v>
      </c>
      <c r="L146" s="246"/>
      <c r="M146" s="247" t="s">
        <v>1</v>
      </c>
      <c r="N146" s="248" t="s">
        <v>41</v>
      </c>
      <c r="O146" s="72"/>
      <c r="P146" s="212">
        <f>O146*H146</f>
        <v>0</v>
      </c>
      <c r="Q146" s="212">
        <v>0.13100000000000001</v>
      </c>
      <c r="R146" s="212">
        <f>Q146*H146</f>
        <v>7.2154800000000003</v>
      </c>
      <c r="S146" s="212">
        <v>0</v>
      </c>
      <c r="T146" s="212">
        <f>S146*H146</f>
        <v>0</v>
      </c>
      <c r="U146" s="213" t="s">
        <v>1</v>
      </c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240</v>
      </c>
      <c r="AT146" s="214" t="s">
        <v>196</v>
      </c>
      <c r="AU146" s="214" t="s">
        <v>169</v>
      </c>
      <c r="AY146" s="18" t="s">
        <v>170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8" t="s">
        <v>169</v>
      </c>
      <c r="BK146" s="215">
        <f>ROUND(I146*H146,2)</f>
        <v>0</v>
      </c>
      <c r="BL146" s="18" t="s">
        <v>184</v>
      </c>
      <c r="BM146" s="214" t="s">
        <v>1079</v>
      </c>
    </row>
    <row r="147" spans="1:65" s="12" customFormat="1" ht="22.9" customHeight="1">
      <c r="B147" s="187"/>
      <c r="C147" s="188"/>
      <c r="D147" s="189" t="s">
        <v>74</v>
      </c>
      <c r="E147" s="201" t="s">
        <v>245</v>
      </c>
      <c r="F147" s="201" t="s">
        <v>374</v>
      </c>
      <c r="G147" s="188"/>
      <c r="H147" s="188"/>
      <c r="I147" s="191"/>
      <c r="J147" s="202">
        <f>BK147</f>
        <v>0</v>
      </c>
      <c r="K147" s="188"/>
      <c r="L147" s="193"/>
      <c r="M147" s="194"/>
      <c r="N147" s="195"/>
      <c r="O147" s="195"/>
      <c r="P147" s="196">
        <f>SUM(P148:P156)</f>
        <v>0</v>
      </c>
      <c r="Q147" s="195"/>
      <c r="R147" s="196">
        <f>SUM(R148:R156)</f>
        <v>15.125310299999999</v>
      </c>
      <c r="S147" s="195"/>
      <c r="T147" s="196">
        <f>SUM(T148:T156)</f>
        <v>0</v>
      </c>
      <c r="U147" s="197"/>
      <c r="AR147" s="198" t="s">
        <v>83</v>
      </c>
      <c r="AT147" s="199" t="s">
        <v>74</v>
      </c>
      <c r="AU147" s="199" t="s">
        <v>83</v>
      </c>
      <c r="AY147" s="198" t="s">
        <v>170</v>
      </c>
      <c r="BK147" s="200">
        <f>SUM(BK148:BK156)</f>
        <v>0</v>
      </c>
    </row>
    <row r="148" spans="1:65" s="2" customFormat="1" ht="21.75" customHeight="1">
      <c r="A148" s="35"/>
      <c r="B148" s="36"/>
      <c r="C148" s="203" t="s">
        <v>115</v>
      </c>
      <c r="D148" s="203" t="s">
        <v>173</v>
      </c>
      <c r="E148" s="204" t="s">
        <v>607</v>
      </c>
      <c r="F148" s="205" t="s">
        <v>1080</v>
      </c>
      <c r="G148" s="206" t="s">
        <v>263</v>
      </c>
      <c r="H148" s="207">
        <v>45.27</v>
      </c>
      <c r="I148" s="208"/>
      <c r="J148" s="209">
        <f>ROUND(I148*H148,2)</f>
        <v>0</v>
      </c>
      <c r="K148" s="205" t="s">
        <v>177</v>
      </c>
      <c r="L148" s="40"/>
      <c r="M148" s="210" t="s">
        <v>1</v>
      </c>
      <c r="N148" s="211" t="s">
        <v>41</v>
      </c>
      <c r="O148" s="72"/>
      <c r="P148" s="212">
        <f>O148*H148</f>
        <v>0</v>
      </c>
      <c r="Q148" s="212">
        <v>0.10095</v>
      </c>
      <c r="R148" s="212">
        <f>Q148*H148</f>
        <v>4.5700064999999999</v>
      </c>
      <c r="S148" s="212">
        <v>0</v>
      </c>
      <c r="T148" s="212">
        <f>S148*H148</f>
        <v>0</v>
      </c>
      <c r="U148" s="213" t="s">
        <v>1</v>
      </c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184</v>
      </c>
      <c r="AT148" s="214" t="s">
        <v>173</v>
      </c>
      <c r="AU148" s="214" t="s">
        <v>169</v>
      </c>
      <c r="AY148" s="18" t="s">
        <v>170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8" t="s">
        <v>169</v>
      </c>
      <c r="BK148" s="215">
        <f>ROUND(I148*H148,2)</f>
        <v>0</v>
      </c>
      <c r="BL148" s="18" t="s">
        <v>184</v>
      </c>
      <c r="BM148" s="214" t="s">
        <v>1081</v>
      </c>
    </row>
    <row r="149" spans="1:65" s="13" customFormat="1" ht="11.25">
      <c r="B149" s="216"/>
      <c r="C149" s="217"/>
      <c r="D149" s="218" t="s">
        <v>179</v>
      </c>
      <c r="E149" s="219" t="s">
        <v>1</v>
      </c>
      <c r="F149" s="220" t="s">
        <v>1082</v>
      </c>
      <c r="G149" s="217"/>
      <c r="H149" s="221">
        <v>43.27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5"/>
      <c r="U149" s="226"/>
      <c r="AT149" s="227" t="s">
        <v>179</v>
      </c>
      <c r="AU149" s="227" t="s">
        <v>169</v>
      </c>
      <c r="AV149" s="13" t="s">
        <v>169</v>
      </c>
      <c r="AW149" s="13" t="s">
        <v>32</v>
      </c>
      <c r="AX149" s="13" t="s">
        <v>75</v>
      </c>
      <c r="AY149" s="227" t="s">
        <v>170</v>
      </c>
    </row>
    <row r="150" spans="1:65" s="13" customFormat="1" ht="11.25">
      <c r="B150" s="216"/>
      <c r="C150" s="217"/>
      <c r="D150" s="218" t="s">
        <v>179</v>
      </c>
      <c r="E150" s="219" t="s">
        <v>1</v>
      </c>
      <c r="F150" s="220" t="s">
        <v>1083</v>
      </c>
      <c r="G150" s="217"/>
      <c r="H150" s="221">
        <v>2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5"/>
      <c r="U150" s="226"/>
      <c r="AT150" s="227" t="s">
        <v>179</v>
      </c>
      <c r="AU150" s="227" t="s">
        <v>169</v>
      </c>
      <c r="AV150" s="13" t="s">
        <v>169</v>
      </c>
      <c r="AW150" s="13" t="s">
        <v>32</v>
      </c>
      <c r="AX150" s="13" t="s">
        <v>75</v>
      </c>
      <c r="AY150" s="227" t="s">
        <v>170</v>
      </c>
    </row>
    <row r="151" spans="1:65" s="14" customFormat="1" ht="11.25">
      <c r="B151" s="228"/>
      <c r="C151" s="229"/>
      <c r="D151" s="218" t="s">
        <v>179</v>
      </c>
      <c r="E151" s="230" t="s">
        <v>1</v>
      </c>
      <c r="F151" s="231" t="s">
        <v>183</v>
      </c>
      <c r="G151" s="229"/>
      <c r="H151" s="232">
        <v>45.27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6"/>
      <c r="U151" s="237"/>
      <c r="AT151" s="238" t="s">
        <v>179</v>
      </c>
      <c r="AU151" s="238" t="s">
        <v>169</v>
      </c>
      <c r="AV151" s="14" t="s">
        <v>184</v>
      </c>
      <c r="AW151" s="14" t="s">
        <v>32</v>
      </c>
      <c r="AX151" s="14" t="s">
        <v>83</v>
      </c>
      <c r="AY151" s="238" t="s">
        <v>170</v>
      </c>
    </row>
    <row r="152" spans="1:65" s="2" customFormat="1" ht="16.5" customHeight="1">
      <c r="A152" s="35"/>
      <c r="B152" s="36"/>
      <c r="C152" s="239" t="s">
        <v>118</v>
      </c>
      <c r="D152" s="239" t="s">
        <v>196</v>
      </c>
      <c r="E152" s="240" t="s">
        <v>611</v>
      </c>
      <c r="F152" s="241" t="s">
        <v>612</v>
      </c>
      <c r="G152" s="242" t="s">
        <v>263</v>
      </c>
      <c r="H152" s="243">
        <v>49</v>
      </c>
      <c r="I152" s="244"/>
      <c r="J152" s="245">
        <f>ROUND(I152*H152,2)</f>
        <v>0</v>
      </c>
      <c r="K152" s="241" t="s">
        <v>177</v>
      </c>
      <c r="L152" s="246"/>
      <c r="M152" s="247" t="s">
        <v>1</v>
      </c>
      <c r="N152" s="248" t="s">
        <v>41</v>
      </c>
      <c r="O152" s="72"/>
      <c r="P152" s="212">
        <f>O152*H152</f>
        <v>0</v>
      </c>
      <c r="Q152" s="212">
        <v>2.8000000000000001E-2</v>
      </c>
      <c r="R152" s="212">
        <f>Q152*H152</f>
        <v>1.3720000000000001</v>
      </c>
      <c r="S152" s="212">
        <v>0</v>
      </c>
      <c r="T152" s="212">
        <f>S152*H152</f>
        <v>0</v>
      </c>
      <c r="U152" s="213" t="s">
        <v>1</v>
      </c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240</v>
      </c>
      <c r="AT152" s="214" t="s">
        <v>196</v>
      </c>
      <c r="AU152" s="214" t="s">
        <v>169</v>
      </c>
      <c r="AY152" s="18" t="s">
        <v>170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8" t="s">
        <v>169</v>
      </c>
      <c r="BK152" s="215">
        <f>ROUND(I152*H152,2)</f>
        <v>0</v>
      </c>
      <c r="BL152" s="18" t="s">
        <v>184</v>
      </c>
      <c r="BM152" s="214" t="s">
        <v>1084</v>
      </c>
    </row>
    <row r="153" spans="1:65" s="13" customFormat="1" ht="11.25">
      <c r="B153" s="216"/>
      <c r="C153" s="217"/>
      <c r="D153" s="218" t="s">
        <v>179</v>
      </c>
      <c r="E153" s="217"/>
      <c r="F153" s="220" t="s">
        <v>1085</v>
      </c>
      <c r="G153" s="217"/>
      <c r="H153" s="221">
        <v>49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5"/>
      <c r="U153" s="226"/>
      <c r="AT153" s="227" t="s">
        <v>179</v>
      </c>
      <c r="AU153" s="227" t="s">
        <v>169</v>
      </c>
      <c r="AV153" s="13" t="s">
        <v>169</v>
      </c>
      <c r="AW153" s="13" t="s">
        <v>4</v>
      </c>
      <c r="AX153" s="13" t="s">
        <v>83</v>
      </c>
      <c r="AY153" s="227" t="s">
        <v>170</v>
      </c>
    </row>
    <row r="154" spans="1:65" s="2" customFormat="1" ht="21.75" customHeight="1">
      <c r="A154" s="35"/>
      <c r="B154" s="36"/>
      <c r="C154" s="203" t="s">
        <v>121</v>
      </c>
      <c r="D154" s="203" t="s">
        <v>173</v>
      </c>
      <c r="E154" s="204" t="s">
        <v>614</v>
      </c>
      <c r="F154" s="205" t="s">
        <v>615</v>
      </c>
      <c r="G154" s="206" t="s">
        <v>616</v>
      </c>
      <c r="H154" s="207">
        <v>4.07</v>
      </c>
      <c r="I154" s="208"/>
      <c r="J154" s="209">
        <f>ROUND(I154*H154,2)</f>
        <v>0</v>
      </c>
      <c r="K154" s="205" t="s">
        <v>177</v>
      </c>
      <c r="L154" s="40"/>
      <c r="M154" s="210" t="s">
        <v>1</v>
      </c>
      <c r="N154" s="211" t="s">
        <v>41</v>
      </c>
      <c r="O154" s="72"/>
      <c r="P154" s="212">
        <f>O154*H154</f>
        <v>0</v>
      </c>
      <c r="Q154" s="212">
        <v>2.2563399999999998</v>
      </c>
      <c r="R154" s="212">
        <f>Q154*H154</f>
        <v>9.1833037999999991</v>
      </c>
      <c r="S154" s="212">
        <v>0</v>
      </c>
      <c r="T154" s="212">
        <f>S154*H154</f>
        <v>0</v>
      </c>
      <c r="U154" s="213" t="s">
        <v>1</v>
      </c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184</v>
      </c>
      <c r="AT154" s="214" t="s">
        <v>173</v>
      </c>
      <c r="AU154" s="214" t="s">
        <v>169</v>
      </c>
      <c r="AY154" s="18" t="s">
        <v>170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8" t="s">
        <v>169</v>
      </c>
      <c r="BK154" s="215">
        <f>ROUND(I154*H154,2)</f>
        <v>0</v>
      </c>
      <c r="BL154" s="18" t="s">
        <v>184</v>
      </c>
      <c r="BM154" s="214" t="s">
        <v>1086</v>
      </c>
    </row>
    <row r="155" spans="1:65" s="13" customFormat="1" ht="11.25">
      <c r="B155" s="216"/>
      <c r="C155" s="217"/>
      <c r="D155" s="218" t="s">
        <v>179</v>
      </c>
      <c r="E155" s="219" t="s">
        <v>1</v>
      </c>
      <c r="F155" s="220" t="s">
        <v>1087</v>
      </c>
      <c r="G155" s="217"/>
      <c r="H155" s="221">
        <v>4.07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5"/>
      <c r="U155" s="226"/>
      <c r="AT155" s="227" t="s">
        <v>179</v>
      </c>
      <c r="AU155" s="227" t="s">
        <v>169</v>
      </c>
      <c r="AV155" s="13" t="s">
        <v>169</v>
      </c>
      <c r="AW155" s="13" t="s">
        <v>32</v>
      </c>
      <c r="AX155" s="13" t="s">
        <v>75</v>
      </c>
      <c r="AY155" s="227" t="s">
        <v>170</v>
      </c>
    </row>
    <row r="156" spans="1:65" s="14" customFormat="1" ht="11.25">
      <c r="B156" s="228"/>
      <c r="C156" s="229"/>
      <c r="D156" s="218" t="s">
        <v>179</v>
      </c>
      <c r="E156" s="230" t="s">
        <v>1</v>
      </c>
      <c r="F156" s="231" t="s">
        <v>183</v>
      </c>
      <c r="G156" s="229"/>
      <c r="H156" s="232">
        <v>4.07</v>
      </c>
      <c r="I156" s="233"/>
      <c r="J156" s="229"/>
      <c r="K156" s="229"/>
      <c r="L156" s="234"/>
      <c r="M156" s="235"/>
      <c r="N156" s="236"/>
      <c r="O156" s="236"/>
      <c r="P156" s="236"/>
      <c r="Q156" s="236"/>
      <c r="R156" s="236"/>
      <c r="S156" s="236"/>
      <c r="T156" s="236"/>
      <c r="U156" s="237"/>
      <c r="AT156" s="238" t="s">
        <v>179</v>
      </c>
      <c r="AU156" s="238" t="s">
        <v>169</v>
      </c>
      <c r="AV156" s="14" t="s">
        <v>184</v>
      </c>
      <c r="AW156" s="14" t="s">
        <v>32</v>
      </c>
      <c r="AX156" s="14" t="s">
        <v>83</v>
      </c>
      <c r="AY156" s="238" t="s">
        <v>170</v>
      </c>
    </row>
    <row r="157" spans="1:65" s="12" customFormat="1" ht="22.9" customHeight="1">
      <c r="B157" s="187"/>
      <c r="C157" s="188"/>
      <c r="D157" s="189" t="s">
        <v>74</v>
      </c>
      <c r="E157" s="201" t="s">
        <v>929</v>
      </c>
      <c r="F157" s="201" t="s">
        <v>930</v>
      </c>
      <c r="G157" s="188"/>
      <c r="H157" s="188"/>
      <c r="I157" s="191"/>
      <c r="J157" s="202">
        <f>BK157</f>
        <v>0</v>
      </c>
      <c r="K157" s="188"/>
      <c r="L157" s="193"/>
      <c r="M157" s="194"/>
      <c r="N157" s="195"/>
      <c r="O157" s="195"/>
      <c r="P157" s="196">
        <f>SUM(P158:P160)</f>
        <v>0</v>
      </c>
      <c r="Q157" s="195"/>
      <c r="R157" s="196">
        <f>SUM(R158:R160)</f>
        <v>0</v>
      </c>
      <c r="S157" s="195"/>
      <c r="T157" s="196">
        <f>SUM(T158:T160)</f>
        <v>0</v>
      </c>
      <c r="U157" s="197"/>
      <c r="AR157" s="198" t="s">
        <v>83</v>
      </c>
      <c r="AT157" s="199" t="s">
        <v>74</v>
      </c>
      <c r="AU157" s="199" t="s">
        <v>83</v>
      </c>
      <c r="AY157" s="198" t="s">
        <v>170</v>
      </c>
      <c r="BK157" s="200">
        <f>SUM(BK158:BK160)</f>
        <v>0</v>
      </c>
    </row>
    <row r="158" spans="1:65" s="2" customFormat="1" ht="33" customHeight="1">
      <c r="A158" s="35"/>
      <c r="B158" s="36"/>
      <c r="C158" s="203" t="s">
        <v>8</v>
      </c>
      <c r="D158" s="203" t="s">
        <v>173</v>
      </c>
      <c r="E158" s="204" t="s">
        <v>931</v>
      </c>
      <c r="F158" s="205" t="s">
        <v>932</v>
      </c>
      <c r="G158" s="206" t="s">
        <v>623</v>
      </c>
      <c r="H158" s="207">
        <v>66.08</v>
      </c>
      <c r="I158" s="208"/>
      <c r="J158" s="209">
        <f>ROUND(I158*H158,2)</f>
        <v>0</v>
      </c>
      <c r="K158" s="205" t="s">
        <v>177</v>
      </c>
      <c r="L158" s="40"/>
      <c r="M158" s="210" t="s">
        <v>1</v>
      </c>
      <c r="N158" s="211" t="s">
        <v>41</v>
      </c>
      <c r="O158" s="72"/>
      <c r="P158" s="212">
        <f>O158*H158</f>
        <v>0</v>
      </c>
      <c r="Q158" s="212">
        <v>0</v>
      </c>
      <c r="R158" s="212">
        <f>Q158*H158</f>
        <v>0</v>
      </c>
      <c r="S158" s="212">
        <v>0</v>
      </c>
      <c r="T158" s="212">
        <f>S158*H158</f>
        <v>0</v>
      </c>
      <c r="U158" s="213" t="s">
        <v>1</v>
      </c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4" t="s">
        <v>184</v>
      </c>
      <c r="AT158" s="214" t="s">
        <v>173</v>
      </c>
      <c r="AU158" s="214" t="s">
        <v>169</v>
      </c>
      <c r="AY158" s="18" t="s">
        <v>170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8" t="s">
        <v>169</v>
      </c>
      <c r="BK158" s="215">
        <f>ROUND(I158*H158,2)</f>
        <v>0</v>
      </c>
      <c r="BL158" s="18" t="s">
        <v>184</v>
      </c>
      <c r="BM158" s="214" t="s">
        <v>1088</v>
      </c>
    </row>
    <row r="159" spans="1:65" s="13" customFormat="1" ht="11.25">
      <c r="B159" s="216"/>
      <c r="C159" s="217"/>
      <c r="D159" s="218" t="s">
        <v>179</v>
      </c>
      <c r="E159" s="219" t="s">
        <v>1</v>
      </c>
      <c r="F159" s="220" t="s">
        <v>1089</v>
      </c>
      <c r="G159" s="217"/>
      <c r="H159" s="221">
        <v>33.04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5"/>
      <c r="U159" s="226"/>
      <c r="AT159" s="227" t="s">
        <v>179</v>
      </c>
      <c r="AU159" s="227" t="s">
        <v>169</v>
      </c>
      <c r="AV159" s="13" t="s">
        <v>169</v>
      </c>
      <c r="AW159" s="13" t="s">
        <v>32</v>
      </c>
      <c r="AX159" s="13" t="s">
        <v>83</v>
      </c>
      <c r="AY159" s="227" t="s">
        <v>170</v>
      </c>
    </row>
    <row r="160" spans="1:65" s="13" customFormat="1" ht="11.25">
      <c r="B160" s="216"/>
      <c r="C160" s="217"/>
      <c r="D160" s="218" t="s">
        <v>179</v>
      </c>
      <c r="E160" s="217"/>
      <c r="F160" s="220" t="s">
        <v>1090</v>
      </c>
      <c r="G160" s="217"/>
      <c r="H160" s="221">
        <v>66.08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5"/>
      <c r="U160" s="226"/>
      <c r="AT160" s="227" t="s">
        <v>179</v>
      </c>
      <c r="AU160" s="227" t="s">
        <v>169</v>
      </c>
      <c r="AV160" s="13" t="s">
        <v>169</v>
      </c>
      <c r="AW160" s="13" t="s">
        <v>4</v>
      </c>
      <c r="AX160" s="13" t="s">
        <v>83</v>
      </c>
      <c r="AY160" s="227" t="s">
        <v>170</v>
      </c>
    </row>
    <row r="161" spans="1:65" s="12" customFormat="1" ht="22.9" customHeight="1">
      <c r="B161" s="187"/>
      <c r="C161" s="188"/>
      <c r="D161" s="189" t="s">
        <v>74</v>
      </c>
      <c r="E161" s="201" t="s">
        <v>619</v>
      </c>
      <c r="F161" s="201" t="s">
        <v>620</v>
      </c>
      <c r="G161" s="188"/>
      <c r="H161" s="188"/>
      <c r="I161" s="191"/>
      <c r="J161" s="202">
        <f>BK161</f>
        <v>0</v>
      </c>
      <c r="K161" s="188"/>
      <c r="L161" s="193"/>
      <c r="M161" s="194"/>
      <c r="N161" s="195"/>
      <c r="O161" s="195"/>
      <c r="P161" s="196">
        <f>SUM(P162:P163)</f>
        <v>0</v>
      </c>
      <c r="Q161" s="195"/>
      <c r="R161" s="196">
        <f>SUM(R162:R163)</f>
        <v>0</v>
      </c>
      <c r="S161" s="195"/>
      <c r="T161" s="196">
        <f>SUM(T162:T163)</f>
        <v>0</v>
      </c>
      <c r="U161" s="197"/>
      <c r="AR161" s="198" t="s">
        <v>83</v>
      </c>
      <c r="AT161" s="199" t="s">
        <v>74</v>
      </c>
      <c r="AU161" s="199" t="s">
        <v>83</v>
      </c>
      <c r="AY161" s="198" t="s">
        <v>170</v>
      </c>
      <c r="BK161" s="200">
        <f>SUM(BK162:BK163)</f>
        <v>0</v>
      </c>
    </row>
    <row r="162" spans="1:65" s="2" customFormat="1" ht="21.75" customHeight="1">
      <c r="A162" s="35"/>
      <c r="B162" s="36"/>
      <c r="C162" s="203" t="s">
        <v>126</v>
      </c>
      <c r="D162" s="203" t="s">
        <v>173</v>
      </c>
      <c r="E162" s="204" t="s">
        <v>1091</v>
      </c>
      <c r="F162" s="205" t="s">
        <v>1092</v>
      </c>
      <c r="G162" s="206" t="s">
        <v>623</v>
      </c>
      <c r="H162" s="207">
        <v>25.18</v>
      </c>
      <c r="I162" s="208"/>
      <c r="J162" s="209">
        <f>ROUND(I162*H162,2)</f>
        <v>0</v>
      </c>
      <c r="K162" s="205" t="s">
        <v>177</v>
      </c>
      <c r="L162" s="40"/>
      <c r="M162" s="210" t="s">
        <v>1</v>
      </c>
      <c r="N162" s="211" t="s">
        <v>41</v>
      </c>
      <c r="O162" s="72"/>
      <c r="P162" s="212">
        <f>O162*H162</f>
        <v>0</v>
      </c>
      <c r="Q162" s="212">
        <v>0</v>
      </c>
      <c r="R162" s="212">
        <f>Q162*H162</f>
        <v>0</v>
      </c>
      <c r="S162" s="212">
        <v>0</v>
      </c>
      <c r="T162" s="212">
        <f>S162*H162</f>
        <v>0</v>
      </c>
      <c r="U162" s="213" t="s">
        <v>1</v>
      </c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4" t="s">
        <v>184</v>
      </c>
      <c r="AT162" s="214" t="s">
        <v>173</v>
      </c>
      <c r="AU162" s="214" t="s">
        <v>169</v>
      </c>
      <c r="AY162" s="18" t="s">
        <v>170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8" t="s">
        <v>169</v>
      </c>
      <c r="BK162" s="215">
        <f>ROUND(I162*H162,2)</f>
        <v>0</v>
      </c>
      <c r="BL162" s="18" t="s">
        <v>184</v>
      </c>
      <c r="BM162" s="214" t="s">
        <v>1093</v>
      </c>
    </row>
    <row r="163" spans="1:65" s="2" customFormat="1" ht="21.75" customHeight="1">
      <c r="A163" s="35"/>
      <c r="B163" s="36"/>
      <c r="C163" s="203" t="s">
        <v>129</v>
      </c>
      <c r="D163" s="203" t="s">
        <v>173</v>
      </c>
      <c r="E163" s="204" t="s">
        <v>1094</v>
      </c>
      <c r="F163" s="205" t="s">
        <v>1095</v>
      </c>
      <c r="G163" s="206" t="s">
        <v>623</v>
      </c>
      <c r="H163" s="207">
        <v>7.22</v>
      </c>
      <c r="I163" s="208"/>
      <c r="J163" s="209">
        <f>ROUND(I163*H163,2)</f>
        <v>0</v>
      </c>
      <c r="K163" s="205" t="s">
        <v>177</v>
      </c>
      <c r="L163" s="40"/>
      <c r="M163" s="210" t="s">
        <v>1</v>
      </c>
      <c r="N163" s="211" t="s">
        <v>41</v>
      </c>
      <c r="O163" s="72"/>
      <c r="P163" s="212">
        <f>O163*H163</f>
        <v>0</v>
      </c>
      <c r="Q163" s="212">
        <v>0</v>
      </c>
      <c r="R163" s="212">
        <f>Q163*H163</f>
        <v>0</v>
      </c>
      <c r="S163" s="212">
        <v>0</v>
      </c>
      <c r="T163" s="212">
        <f>S163*H163</f>
        <v>0</v>
      </c>
      <c r="U163" s="213" t="s">
        <v>1</v>
      </c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4" t="s">
        <v>184</v>
      </c>
      <c r="AT163" s="214" t="s">
        <v>173</v>
      </c>
      <c r="AU163" s="214" t="s">
        <v>169</v>
      </c>
      <c r="AY163" s="18" t="s">
        <v>170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8" t="s">
        <v>169</v>
      </c>
      <c r="BK163" s="215">
        <f>ROUND(I163*H163,2)</f>
        <v>0</v>
      </c>
      <c r="BL163" s="18" t="s">
        <v>184</v>
      </c>
      <c r="BM163" s="214" t="s">
        <v>1096</v>
      </c>
    </row>
    <row r="164" spans="1:65" s="12" customFormat="1" ht="25.9" customHeight="1">
      <c r="B164" s="187"/>
      <c r="C164" s="188"/>
      <c r="D164" s="189" t="s">
        <v>74</v>
      </c>
      <c r="E164" s="190" t="s">
        <v>167</v>
      </c>
      <c r="F164" s="190" t="s">
        <v>168</v>
      </c>
      <c r="G164" s="188"/>
      <c r="H164" s="188"/>
      <c r="I164" s="191"/>
      <c r="J164" s="192">
        <f>BK164</f>
        <v>0</v>
      </c>
      <c r="K164" s="188"/>
      <c r="L164" s="193"/>
      <c r="M164" s="194"/>
      <c r="N164" s="195"/>
      <c r="O164" s="195"/>
      <c r="P164" s="196">
        <f>P165</f>
        <v>0</v>
      </c>
      <c r="Q164" s="195"/>
      <c r="R164" s="196">
        <f>R165</f>
        <v>2.1999999999999999E-2</v>
      </c>
      <c r="S164" s="195"/>
      <c r="T164" s="196">
        <f>T165</f>
        <v>0</v>
      </c>
      <c r="U164" s="197"/>
      <c r="AR164" s="198" t="s">
        <v>169</v>
      </c>
      <c r="AT164" s="199" t="s">
        <v>74</v>
      </c>
      <c r="AU164" s="199" t="s">
        <v>75</v>
      </c>
      <c r="AY164" s="198" t="s">
        <v>170</v>
      </c>
      <c r="BK164" s="200">
        <f>BK165</f>
        <v>0</v>
      </c>
    </row>
    <row r="165" spans="1:65" s="12" customFormat="1" ht="22.9" customHeight="1">
      <c r="B165" s="187"/>
      <c r="C165" s="188"/>
      <c r="D165" s="189" t="s">
        <v>74</v>
      </c>
      <c r="E165" s="201" t="s">
        <v>453</v>
      </c>
      <c r="F165" s="201" t="s">
        <v>454</v>
      </c>
      <c r="G165" s="188"/>
      <c r="H165" s="188"/>
      <c r="I165" s="191"/>
      <c r="J165" s="202">
        <f>BK165</f>
        <v>0</v>
      </c>
      <c r="K165" s="188"/>
      <c r="L165" s="193"/>
      <c r="M165" s="194"/>
      <c r="N165" s="195"/>
      <c r="O165" s="195"/>
      <c r="P165" s="196">
        <f>SUM(P166:P167)</f>
        <v>0</v>
      </c>
      <c r="Q165" s="195"/>
      <c r="R165" s="196">
        <f>SUM(R166:R167)</f>
        <v>2.1999999999999999E-2</v>
      </c>
      <c r="S165" s="195"/>
      <c r="T165" s="196">
        <f>SUM(T166:T167)</f>
        <v>0</v>
      </c>
      <c r="U165" s="197"/>
      <c r="AR165" s="198" t="s">
        <v>169</v>
      </c>
      <c r="AT165" s="199" t="s">
        <v>74</v>
      </c>
      <c r="AU165" s="199" t="s">
        <v>83</v>
      </c>
      <c r="AY165" s="198" t="s">
        <v>170</v>
      </c>
      <c r="BK165" s="200">
        <f>SUM(BK166:BK167)</f>
        <v>0</v>
      </c>
    </row>
    <row r="166" spans="1:65" s="2" customFormat="1" ht="21.75" customHeight="1">
      <c r="A166" s="35"/>
      <c r="B166" s="36"/>
      <c r="C166" s="203" t="s">
        <v>132</v>
      </c>
      <c r="D166" s="203" t="s">
        <v>173</v>
      </c>
      <c r="E166" s="204" t="s">
        <v>1097</v>
      </c>
      <c r="F166" s="205" t="s">
        <v>1098</v>
      </c>
      <c r="G166" s="206" t="s">
        <v>176</v>
      </c>
      <c r="H166" s="207">
        <v>1</v>
      </c>
      <c r="I166" s="208"/>
      <c r="J166" s="209">
        <f>ROUND(I166*H166,2)</f>
        <v>0</v>
      </c>
      <c r="K166" s="205" t="s">
        <v>177</v>
      </c>
      <c r="L166" s="40"/>
      <c r="M166" s="210" t="s">
        <v>1</v>
      </c>
      <c r="N166" s="211" t="s">
        <v>41</v>
      </c>
      <c r="O166" s="72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2">
        <f>S166*H166</f>
        <v>0</v>
      </c>
      <c r="U166" s="213" t="s">
        <v>1</v>
      </c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4" t="s">
        <v>126</v>
      </c>
      <c r="AT166" s="214" t="s">
        <v>173</v>
      </c>
      <c r="AU166" s="214" t="s">
        <v>169</v>
      </c>
      <c r="AY166" s="18" t="s">
        <v>170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8" t="s">
        <v>169</v>
      </c>
      <c r="BK166" s="215">
        <f>ROUND(I166*H166,2)</f>
        <v>0</v>
      </c>
      <c r="BL166" s="18" t="s">
        <v>126</v>
      </c>
      <c r="BM166" s="214" t="s">
        <v>1099</v>
      </c>
    </row>
    <row r="167" spans="1:65" s="2" customFormat="1" ht="16.5" customHeight="1">
      <c r="A167" s="35"/>
      <c r="B167" s="36"/>
      <c r="C167" s="239" t="s">
        <v>135</v>
      </c>
      <c r="D167" s="239" t="s">
        <v>196</v>
      </c>
      <c r="E167" s="240" t="s">
        <v>1100</v>
      </c>
      <c r="F167" s="241" t="s">
        <v>1101</v>
      </c>
      <c r="G167" s="242" t="s">
        <v>314</v>
      </c>
      <c r="H167" s="243">
        <v>1</v>
      </c>
      <c r="I167" s="244"/>
      <c r="J167" s="245">
        <f>ROUND(I167*H167,2)</f>
        <v>0</v>
      </c>
      <c r="K167" s="241" t="s">
        <v>177</v>
      </c>
      <c r="L167" s="246"/>
      <c r="M167" s="269" t="s">
        <v>1</v>
      </c>
      <c r="N167" s="270" t="s">
        <v>41</v>
      </c>
      <c r="O167" s="252"/>
      <c r="P167" s="253">
        <f>O167*H167</f>
        <v>0</v>
      </c>
      <c r="Q167" s="253">
        <v>2.1999999999999999E-2</v>
      </c>
      <c r="R167" s="253">
        <f>Q167*H167</f>
        <v>2.1999999999999999E-2</v>
      </c>
      <c r="S167" s="253">
        <v>0</v>
      </c>
      <c r="T167" s="253">
        <f>S167*H167</f>
        <v>0</v>
      </c>
      <c r="U167" s="254" t="s">
        <v>1</v>
      </c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4" t="s">
        <v>199</v>
      </c>
      <c r="AT167" s="214" t="s">
        <v>196</v>
      </c>
      <c r="AU167" s="214" t="s">
        <v>169</v>
      </c>
      <c r="AY167" s="18" t="s">
        <v>170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8" t="s">
        <v>169</v>
      </c>
      <c r="BK167" s="215">
        <f>ROUND(I167*H167,2)</f>
        <v>0</v>
      </c>
      <c r="BL167" s="18" t="s">
        <v>126</v>
      </c>
      <c r="BM167" s="214" t="s">
        <v>1102</v>
      </c>
    </row>
    <row r="168" spans="1:65" s="2" customFormat="1" ht="6.95" customHeight="1">
      <c r="A168" s="35"/>
      <c r="B168" s="55"/>
      <c r="C168" s="56"/>
      <c r="D168" s="56"/>
      <c r="E168" s="56"/>
      <c r="F168" s="56"/>
      <c r="G168" s="56"/>
      <c r="H168" s="56"/>
      <c r="I168" s="153"/>
      <c r="J168" s="56"/>
      <c r="K168" s="56"/>
      <c r="L168" s="40"/>
      <c r="M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</sheetData>
  <sheetProtection algorithmName="SHA-512" hashValue="rM6B/7RoTUwui1HGX9E9TuU2LZTg02Wt7Pjurnrlhcgh+1hhrowWu9vaP1RTCknsmTv2Jg2W138Wy2sna0ZIqQ==" saltValue="GI8tJTPW2lzuIUCVG7kTmHjzAhfJDNSsxdyasWsUb9cuseg2/ULubY7Mlr4eyJlS6f9lsiETTRif5pyHlqK+1g==" spinCount="100000" sheet="1" objects="1" scenarios="1" formatColumns="0" formatRows="0" autoFilter="0"/>
  <autoFilter ref="C123:K16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140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24.75" customHeight="1">
      <c r="A9" s="35"/>
      <c r="B9" s="40"/>
      <c r="C9" s="35"/>
      <c r="D9" s="35"/>
      <c r="E9" s="324" t="s">
        <v>1103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ROUND(J124,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ROUND((SUM(BE124:BE181)),  2)</f>
        <v>0</v>
      </c>
      <c r="G33" s="35"/>
      <c r="H33" s="35"/>
      <c r="I33" s="132">
        <v>0.21</v>
      </c>
      <c r="J33" s="131">
        <f>ROUND(((SUM(BE124:BE181))*I33),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ROUND((SUM(BF124:BF181)),  2)</f>
        <v>0</v>
      </c>
      <c r="G34" s="35"/>
      <c r="H34" s="35"/>
      <c r="I34" s="132">
        <v>0.15</v>
      </c>
      <c r="J34" s="131">
        <f>ROUND(((SUM(BF124:BF181))*I34),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ROUND((SUM(BG124:BG181)),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ROUND((SUM(BH124:BH181)),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ROUND((SUM(BI124:BI181)),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24.75" hidden="1" customHeight="1">
      <c r="A87" s="35"/>
      <c r="B87" s="36"/>
      <c r="C87" s="37"/>
      <c r="D87" s="37"/>
      <c r="E87" s="285" t="str">
        <f>E9</f>
        <v>20 - Vnější zateplovací systém a izolace proti vodě soklu a základového zdiva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J124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255</v>
      </c>
      <c r="E97" s="165"/>
      <c r="F97" s="165"/>
      <c r="G97" s="165"/>
      <c r="H97" s="165"/>
      <c r="I97" s="166"/>
      <c r="J97" s="167">
        <f>J125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365</v>
      </c>
      <c r="E98" s="172"/>
      <c r="F98" s="172"/>
      <c r="G98" s="172"/>
      <c r="H98" s="172"/>
      <c r="I98" s="173"/>
      <c r="J98" s="174">
        <f>J126</f>
        <v>0</v>
      </c>
      <c r="K98" s="170"/>
      <c r="L98" s="175"/>
    </row>
    <row r="99" spans="1:31" s="10" customFormat="1" ht="19.899999999999999" hidden="1" customHeight="1">
      <c r="B99" s="169"/>
      <c r="C99" s="170"/>
      <c r="D99" s="171" t="s">
        <v>256</v>
      </c>
      <c r="E99" s="172"/>
      <c r="F99" s="172"/>
      <c r="G99" s="172"/>
      <c r="H99" s="172"/>
      <c r="I99" s="173"/>
      <c r="J99" s="174">
        <f>J135</f>
        <v>0</v>
      </c>
      <c r="K99" s="170"/>
      <c r="L99" s="175"/>
    </row>
    <row r="100" spans="1:31" s="10" customFormat="1" ht="19.899999999999999" hidden="1" customHeight="1">
      <c r="B100" s="169"/>
      <c r="C100" s="170"/>
      <c r="D100" s="171" t="s">
        <v>366</v>
      </c>
      <c r="E100" s="172"/>
      <c r="F100" s="172"/>
      <c r="G100" s="172"/>
      <c r="H100" s="172"/>
      <c r="I100" s="173"/>
      <c r="J100" s="174">
        <f>J153</f>
        <v>0</v>
      </c>
      <c r="K100" s="170"/>
      <c r="L100" s="175"/>
    </row>
    <row r="101" spans="1:31" s="10" customFormat="1" ht="19.899999999999999" hidden="1" customHeight="1">
      <c r="B101" s="169"/>
      <c r="C101" s="170"/>
      <c r="D101" s="171" t="s">
        <v>598</v>
      </c>
      <c r="E101" s="172"/>
      <c r="F101" s="172"/>
      <c r="G101" s="172"/>
      <c r="H101" s="172"/>
      <c r="I101" s="173"/>
      <c r="J101" s="174">
        <f>J157</f>
        <v>0</v>
      </c>
      <c r="K101" s="170"/>
      <c r="L101" s="175"/>
    </row>
    <row r="102" spans="1:31" s="9" customFormat="1" ht="24.95" hidden="1" customHeight="1">
      <c r="B102" s="162"/>
      <c r="C102" s="163"/>
      <c r="D102" s="164" t="s">
        <v>151</v>
      </c>
      <c r="E102" s="165"/>
      <c r="F102" s="165"/>
      <c r="G102" s="165"/>
      <c r="H102" s="165"/>
      <c r="I102" s="166"/>
      <c r="J102" s="167">
        <f>J159</f>
        <v>0</v>
      </c>
      <c r="K102" s="163"/>
      <c r="L102" s="168"/>
    </row>
    <row r="103" spans="1:31" s="10" customFormat="1" ht="19.899999999999999" hidden="1" customHeight="1">
      <c r="B103" s="169"/>
      <c r="C103" s="170"/>
      <c r="D103" s="171" t="s">
        <v>500</v>
      </c>
      <c r="E103" s="172"/>
      <c r="F103" s="172"/>
      <c r="G103" s="172"/>
      <c r="H103" s="172"/>
      <c r="I103" s="173"/>
      <c r="J103" s="174">
        <f>J160</f>
        <v>0</v>
      </c>
      <c r="K103" s="170"/>
      <c r="L103" s="175"/>
    </row>
    <row r="104" spans="1:31" s="10" customFormat="1" ht="19.899999999999999" hidden="1" customHeight="1">
      <c r="B104" s="169"/>
      <c r="C104" s="170"/>
      <c r="D104" s="171" t="s">
        <v>1104</v>
      </c>
      <c r="E104" s="172"/>
      <c r="F104" s="172"/>
      <c r="G104" s="172"/>
      <c r="H104" s="172"/>
      <c r="I104" s="173"/>
      <c r="J104" s="174">
        <f>J176</f>
        <v>0</v>
      </c>
      <c r="K104" s="170"/>
      <c r="L104" s="175"/>
    </row>
    <row r="105" spans="1:31" s="2" customFormat="1" ht="21.75" hidden="1" customHeight="1">
      <c r="A105" s="35"/>
      <c r="B105" s="36"/>
      <c r="C105" s="37"/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hidden="1" customHeight="1">
      <c r="A106" s="35"/>
      <c r="B106" s="55"/>
      <c r="C106" s="56"/>
      <c r="D106" s="56"/>
      <c r="E106" s="56"/>
      <c r="F106" s="56"/>
      <c r="G106" s="56"/>
      <c r="H106" s="56"/>
      <c r="I106" s="153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ht="11.25" hidden="1"/>
    <row r="108" spans="1:31" ht="11.25" hidden="1"/>
    <row r="109" spans="1:31" ht="11.25" hidden="1"/>
    <row r="110" spans="1:31" s="2" customFormat="1" ht="6.95" customHeight="1">
      <c r="A110" s="35"/>
      <c r="B110" s="57"/>
      <c r="C110" s="58"/>
      <c r="D110" s="58"/>
      <c r="E110" s="58"/>
      <c r="F110" s="58"/>
      <c r="G110" s="58"/>
      <c r="H110" s="58"/>
      <c r="I110" s="156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4.95" customHeight="1">
      <c r="A111" s="35"/>
      <c r="B111" s="36"/>
      <c r="C111" s="24" t="s">
        <v>153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329" t="str">
        <f>E7</f>
        <v>Sociální bydlení - Město Luby - II. etapa</v>
      </c>
      <c r="F114" s="330"/>
      <c r="G114" s="330"/>
      <c r="H114" s="330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144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4.75" customHeight="1">
      <c r="A116" s="35"/>
      <c r="B116" s="36"/>
      <c r="C116" s="37"/>
      <c r="D116" s="37"/>
      <c r="E116" s="285" t="str">
        <f>E9</f>
        <v>20 - Vnější zateplovací systém a izolace proti vodě soklu a základového zdiva</v>
      </c>
      <c r="F116" s="331"/>
      <c r="G116" s="331"/>
      <c r="H116" s="331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>
      <c r="A118" s="35"/>
      <c r="B118" s="36"/>
      <c r="C118" s="30" t="s">
        <v>20</v>
      </c>
      <c r="D118" s="37"/>
      <c r="E118" s="37"/>
      <c r="F118" s="28" t="str">
        <f>F12</f>
        <v xml:space="preserve"> </v>
      </c>
      <c r="G118" s="37"/>
      <c r="H118" s="37"/>
      <c r="I118" s="118" t="s">
        <v>22</v>
      </c>
      <c r="J118" s="67">
        <f>IF(J12="","",J12)</f>
        <v>44041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23</v>
      </c>
      <c r="D120" s="37"/>
      <c r="E120" s="37"/>
      <c r="F120" s="28" t="str">
        <f>E15</f>
        <v>Město Luby, Náměstí 5. května 164, Luby</v>
      </c>
      <c r="G120" s="37"/>
      <c r="H120" s="37"/>
      <c r="I120" s="118" t="s">
        <v>31</v>
      </c>
      <c r="J120" s="33" t="str">
        <f>E21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29</v>
      </c>
      <c r="D121" s="37"/>
      <c r="E121" s="37"/>
      <c r="F121" s="28" t="str">
        <f>IF(E18="","",E18)</f>
        <v>Vyplň údaj</v>
      </c>
      <c r="G121" s="37"/>
      <c r="H121" s="37"/>
      <c r="I121" s="118" t="s">
        <v>33</v>
      </c>
      <c r="J121" s="33" t="str">
        <f>E24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>
      <c r="A122" s="35"/>
      <c r="B122" s="36"/>
      <c r="C122" s="37"/>
      <c r="D122" s="37"/>
      <c r="E122" s="37"/>
      <c r="F122" s="37"/>
      <c r="G122" s="37"/>
      <c r="H122" s="37"/>
      <c r="I122" s="116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29.25" customHeight="1">
      <c r="A123" s="176"/>
      <c r="B123" s="177"/>
      <c r="C123" s="178" t="s">
        <v>154</v>
      </c>
      <c r="D123" s="179" t="s">
        <v>60</v>
      </c>
      <c r="E123" s="179" t="s">
        <v>56</v>
      </c>
      <c r="F123" s="179" t="s">
        <v>57</v>
      </c>
      <c r="G123" s="179" t="s">
        <v>155</v>
      </c>
      <c r="H123" s="179" t="s">
        <v>156</v>
      </c>
      <c r="I123" s="180" t="s">
        <v>157</v>
      </c>
      <c r="J123" s="179" t="s">
        <v>148</v>
      </c>
      <c r="K123" s="181" t="s">
        <v>158</v>
      </c>
      <c r="L123" s="182"/>
      <c r="M123" s="76" t="s">
        <v>1</v>
      </c>
      <c r="N123" s="77" t="s">
        <v>39</v>
      </c>
      <c r="O123" s="77" t="s">
        <v>159</v>
      </c>
      <c r="P123" s="77" t="s">
        <v>160</v>
      </c>
      <c r="Q123" s="77" t="s">
        <v>161</v>
      </c>
      <c r="R123" s="77" t="s">
        <v>162</v>
      </c>
      <c r="S123" s="77" t="s">
        <v>163</v>
      </c>
      <c r="T123" s="77" t="s">
        <v>164</v>
      </c>
      <c r="U123" s="78" t="s">
        <v>165</v>
      </c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</row>
    <row r="124" spans="1:65" s="2" customFormat="1" ht="22.9" customHeight="1">
      <c r="A124" s="35"/>
      <c r="B124" s="36"/>
      <c r="C124" s="83" t="s">
        <v>166</v>
      </c>
      <c r="D124" s="37"/>
      <c r="E124" s="37"/>
      <c r="F124" s="37"/>
      <c r="G124" s="37"/>
      <c r="H124" s="37"/>
      <c r="I124" s="116"/>
      <c r="J124" s="183">
        <f>BK124</f>
        <v>0</v>
      </c>
      <c r="K124" s="37"/>
      <c r="L124" s="40"/>
      <c r="M124" s="79"/>
      <c r="N124" s="184"/>
      <c r="O124" s="80"/>
      <c r="P124" s="185">
        <f>P125+P159</f>
        <v>0</v>
      </c>
      <c r="Q124" s="80"/>
      <c r="R124" s="185">
        <f>R125+R159</f>
        <v>13.918648049999998</v>
      </c>
      <c r="S124" s="80"/>
      <c r="T124" s="185">
        <f>T125+T159</f>
        <v>0.84664000000000006</v>
      </c>
      <c r="U124" s="81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74</v>
      </c>
      <c r="AU124" s="18" t="s">
        <v>150</v>
      </c>
      <c r="BK124" s="186">
        <f>BK125+BK159</f>
        <v>0</v>
      </c>
    </row>
    <row r="125" spans="1:65" s="12" customFormat="1" ht="25.9" customHeight="1">
      <c r="B125" s="187"/>
      <c r="C125" s="188"/>
      <c r="D125" s="189" t="s">
        <v>74</v>
      </c>
      <c r="E125" s="190" t="s">
        <v>258</v>
      </c>
      <c r="F125" s="190" t="s">
        <v>259</v>
      </c>
      <c r="G125" s="188"/>
      <c r="H125" s="188"/>
      <c r="I125" s="191"/>
      <c r="J125" s="192">
        <f>BK125</f>
        <v>0</v>
      </c>
      <c r="K125" s="188"/>
      <c r="L125" s="193"/>
      <c r="M125" s="194"/>
      <c r="N125" s="195"/>
      <c r="O125" s="195"/>
      <c r="P125" s="196">
        <f>P126+P135+P153+P157</f>
        <v>0</v>
      </c>
      <c r="Q125" s="195"/>
      <c r="R125" s="196">
        <f>R126+R135+R153+R157</f>
        <v>13.201224049999999</v>
      </c>
      <c r="S125" s="195"/>
      <c r="T125" s="196">
        <f>T126+T135+T153+T157</f>
        <v>0.84664000000000006</v>
      </c>
      <c r="U125" s="197"/>
      <c r="AR125" s="198" t="s">
        <v>83</v>
      </c>
      <c r="AT125" s="199" t="s">
        <v>74</v>
      </c>
      <c r="AU125" s="199" t="s">
        <v>75</v>
      </c>
      <c r="AY125" s="198" t="s">
        <v>170</v>
      </c>
      <c r="BK125" s="200">
        <f>BK126+BK135+BK153+BK157</f>
        <v>0</v>
      </c>
    </row>
    <row r="126" spans="1:65" s="12" customFormat="1" ht="22.9" customHeight="1">
      <c r="B126" s="187"/>
      <c r="C126" s="188"/>
      <c r="D126" s="189" t="s">
        <v>74</v>
      </c>
      <c r="E126" s="201" t="s">
        <v>188</v>
      </c>
      <c r="F126" s="201" t="s">
        <v>370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SUM(P127:P134)</f>
        <v>0</v>
      </c>
      <c r="Q126" s="195"/>
      <c r="R126" s="196">
        <f>SUM(R127:R134)</f>
        <v>10.131908849999999</v>
      </c>
      <c r="S126" s="195"/>
      <c r="T126" s="196">
        <f>SUM(T127:T134)</f>
        <v>0</v>
      </c>
      <c r="U126" s="197"/>
      <c r="AR126" s="198" t="s">
        <v>83</v>
      </c>
      <c r="AT126" s="199" t="s">
        <v>74</v>
      </c>
      <c r="AU126" s="199" t="s">
        <v>83</v>
      </c>
      <c r="AY126" s="198" t="s">
        <v>170</v>
      </c>
      <c r="BK126" s="200">
        <f>SUM(BK127:BK134)</f>
        <v>0</v>
      </c>
    </row>
    <row r="127" spans="1:65" s="2" customFormat="1" ht="16.5" customHeight="1">
      <c r="A127" s="35"/>
      <c r="B127" s="36"/>
      <c r="C127" s="203" t="s">
        <v>83</v>
      </c>
      <c r="D127" s="203" t="s">
        <v>173</v>
      </c>
      <c r="E127" s="204" t="s">
        <v>1105</v>
      </c>
      <c r="F127" s="205" t="s">
        <v>1106</v>
      </c>
      <c r="G127" s="206" t="s">
        <v>176</v>
      </c>
      <c r="H127" s="207">
        <v>73.349999999999994</v>
      </c>
      <c r="I127" s="208"/>
      <c r="J127" s="209">
        <f>ROUND(I127*H127,2)</f>
        <v>0</v>
      </c>
      <c r="K127" s="205" t="s">
        <v>177</v>
      </c>
      <c r="L127" s="40"/>
      <c r="M127" s="210" t="s">
        <v>1</v>
      </c>
      <c r="N127" s="211" t="s">
        <v>41</v>
      </c>
      <c r="O127" s="72"/>
      <c r="P127" s="212">
        <f>O127*H127</f>
        <v>0</v>
      </c>
      <c r="Q127" s="212">
        <v>2.7499999999999998E-3</v>
      </c>
      <c r="R127" s="212">
        <f>Q127*H127</f>
        <v>0.20171249999999996</v>
      </c>
      <c r="S127" s="212">
        <v>0</v>
      </c>
      <c r="T127" s="212">
        <f>S127*H127</f>
        <v>0</v>
      </c>
      <c r="U127" s="213" t="s">
        <v>1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184</v>
      </c>
      <c r="AT127" s="214" t="s">
        <v>173</v>
      </c>
      <c r="AU127" s="214" t="s">
        <v>169</v>
      </c>
      <c r="AY127" s="18" t="s">
        <v>170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8" t="s">
        <v>169</v>
      </c>
      <c r="BK127" s="215">
        <f>ROUND(I127*H127,2)</f>
        <v>0</v>
      </c>
      <c r="BL127" s="18" t="s">
        <v>184</v>
      </c>
      <c r="BM127" s="214" t="s">
        <v>1107</v>
      </c>
    </row>
    <row r="128" spans="1:65" s="13" customFormat="1" ht="11.25">
      <c r="B128" s="216"/>
      <c r="C128" s="217"/>
      <c r="D128" s="218" t="s">
        <v>179</v>
      </c>
      <c r="E128" s="219" t="s">
        <v>1</v>
      </c>
      <c r="F128" s="220" t="s">
        <v>1108</v>
      </c>
      <c r="G128" s="217"/>
      <c r="H128" s="221">
        <v>24.9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5"/>
      <c r="U128" s="226"/>
      <c r="AT128" s="227" t="s">
        <v>179</v>
      </c>
      <c r="AU128" s="227" t="s">
        <v>169</v>
      </c>
      <c r="AV128" s="13" t="s">
        <v>169</v>
      </c>
      <c r="AW128" s="13" t="s">
        <v>32</v>
      </c>
      <c r="AX128" s="13" t="s">
        <v>75</v>
      </c>
      <c r="AY128" s="227" t="s">
        <v>170</v>
      </c>
    </row>
    <row r="129" spans="1:65" s="13" customFormat="1" ht="11.25">
      <c r="B129" s="216"/>
      <c r="C129" s="217"/>
      <c r="D129" s="218" t="s">
        <v>179</v>
      </c>
      <c r="E129" s="219" t="s">
        <v>1</v>
      </c>
      <c r="F129" s="220" t="s">
        <v>1109</v>
      </c>
      <c r="G129" s="217"/>
      <c r="H129" s="221">
        <v>48.45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5"/>
      <c r="U129" s="226"/>
      <c r="AT129" s="227" t="s">
        <v>179</v>
      </c>
      <c r="AU129" s="227" t="s">
        <v>169</v>
      </c>
      <c r="AV129" s="13" t="s">
        <v>169</v>
      </c>
      <c r="AW129" s="13" t="s">
        <v>32</v>
      </c>
      <c r="AX129" s="13" t="s">
        <v>75</v>
      </c>
      <c r="AY129" s="227" t="s">
        <v>170</v>
      </c>
    </row>
    <row r="130" spans="1:65" s="14" customFormat="1" ht="11.25">
      <c r="B130" s="228"/>
      <c r="C130" s="229"/>
      <c r="D130" s="218" t="s">
        <v>179</v>
      </c>
      <c r="E130" s="230" t="s">
        <v>1</v>
      </c>
      <c r="F130" s="231" t="s">
        <v>183</v>
      </c>
      <c r="G130" s="229"/>
      <c r="H130" s="232">
        <v>73.349999999999994</v>
      </c>
      <c r="I130" s="233"/>
      <c r="J130" s="229"/>
      <c r="K130" s="229"/>
      <c r="L130" s="234"/>
      <c r="M130" s="235"/>
      <c r="N130" s="236"/>
      <c r="O130" s="236"/>
      <c r="P130" s="236"/>
      <c r="Q130" s="236"/>
      <c r="R130" s="236"/>
      <c r="S130" s="236"/>
      <c r="T130" s="236"/>
      <c r="U130" s="237"/>
      <c r="AT130" s="238" t="s">
        <v>179</v>
      </c>
      <c r="AU130" s="238" t="s">
        <v>169</v>
      </c>
      <c r="AV130" s="14" t="s">
        <v>184</v>
      </c>
      <c r="AW130" s="14" t="s">
        <v>32</v>
      </c>
      <c r="AX130" s="14" t="s">
        <v>83</v>
      </c>
      <c r="AY130" s="238" t="s">
        <v>170</v>
      </c>
    </row>
    <row r="131" spans="1:65" s="2" customFormat="1" ht="16.5" customHeight="1">
      <c r="A131" s="35"/>
      <c r="B131" s="36"/>
      <c r="C131" s="203" t="s">
        <v>169</v>
      </c>
      <c r="D131" s="203" t="s">
        <v>173</v>
      </c>
      <c r="E131" s="204" t="s">
        <v>1110</v>
      </c>
      <c r="F131" s="205" t="s">
        <v>1111</v>
      </c>
      <c r="G131" s="206" t="s">
        <v>176</v>
      </c>
      <c r="H131" s="207">
        <v>73.349999999999994</v>
      </c>
      <c r="I131" s="208"/>
      <c r="J131" s="209">
        <f>ROUND(I131*H131,2)</f>
        <v>0</v>
      </c>
      <c r="K131" s="205" t="s">
        <v>177</v>
      </c>
      <c r="L131" s="40"/>
      <c r="M131" s="210" t="s">
        <v>1</v>
      </c>
      <c r="N131" s="211" t="s">
        <v>41</v>
      </c>
      <c r="O131" s="72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2">
        <f>S131*H131</f>
        <v>0</v>
      </c>
      <c r="U131" s="213" t="s">
        <v>1</v>
      </c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184</v>
      </c>
      <c r="AT131" s="214" t="s">
        <v>173</v>
      </c>
      <c r="AU131" s="214" t="s">
        <v>169</v>
      </c>
      <c r="AY131" s="18" t="s">
        <v>170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8" t="s">
        <v>169</v>
      </c>
      <c r="BK131" s="215">
        <f>ROUND(I131*H131,2)</f>
        <v>0</v>
      </c>
      <c r="BL131" s="18" t="s">
        <v>184</v>
      </c>
      <c r="BM131" s="214" t="s">
        <v>1112</v>
      </c>
    </row>
    <row r="132" spans="1:65" s="2" customFormat="1" ht="16.5" customHeight="1">
      <c r="A132" s="35"/>
      <c r="B132" s="36"/>
      <c r="C132" s="203" t="s">
        <v>188</v>
      </c>
      <c r="D132" s="203" t="s">
        <v>173</v>
      </c>
      <c r="E132" s="204" t="s">
        <v>1113</v>
      </c>
      <c r="F132" s="205" t="s">
        <v>1114</v>
      </c>
      <c r="G132" s="206" t="s">
        <v>616</v>
      </c>
      <c r="H132" s="207">
        <v>4.4009999999999998</v>
      </c>
      <c r="I132" s="208"/>
      <c r="J132" s="209">
        <f>ROUND(I132*H132,2)</f>
        <v>0</v>
      </c>
      <c r="K132" s="205" t="s">
        <v>177</v>
      </c>
      <c r="L132" s="40"/>
      <c r="M132" s="210" t="s">
        <v>1</v>
      </c>
      <c r="N132" s="211" t="s">
        <v>41</v>
      </c>
      <c r="O132" s="72"/>
      <c r="P132" s="212">
        <f>O132*H132</f>
        <v>0</v>
      </c>
      <c r="Q132" s="212">
        <v>2.2563499999999999</v>
      </c>
      <c r="R132" s="212">
        <f>Q132*H132</f>
        <v>9.9301963499999992</v>
      </c>
      <c r="S132" s="212">
        <v>0</v>
      </c>
      <c r="T132" s="212">
        <f>S132*H132</f>
        <v>0</v>
      </c>
      <c r="U132" s="213" t="s">
        <v>1</v>
      </c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184</v>
      </c>
      <c r="AT132" s="214" t="s">
        <v>173</v>
      </c>
      <c r="AU132" s="214" t="s">
        <v>169</v>
      </c>
      <c r="AY132" s="18" t="s">
        <v>170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8" t="s">
        <v>169</v>
      </c>
      <c r="BK132" s="215">
        <f>ROUND(I132*H132,2)</f>
        <v>0</v>
      </c>
      <c r="BL132" s="18" t="s">
        <v>184</v>
      </c>
      <c r="BM132" s="214" t="s">
        <v>1115</v>
      </c>
    </row>
    <row r="133" spans="1:65" s="13" customFormat="1" ht="11.25">
      <c r="B133" s="216"/>
      <c r="C133" s="217"/>
      <c r="D133" s="218" t="s">
        <v>179</v>
      </c>
      <c r="E133" s="219" t="s">
        <v>1</v>
      </c>
      <c r="F133" s="220" t="s">
        <v>1116</v>
      </c>
      <c r="G133" s="217"/>
      <c r="H133" s="221">
        <v>4.4009999999999998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5"/>
      <c r="U133" s="226"/>
      <c r="AT133" s="227" t="s">
        <v>179</v>
      </c>
      <c r="AU133" s="227" t="s">
        <v>169</v>
      </c>
      <c r="AV133" s="13" t="s">
        <v>169</v>
      </c>
      <c r="AW133" s="13" t="s">
        <v>32</v>
      </c>
      <c r="AX133" s="13" t="s">
        <v>75</v>
      </c>
      <c r="AY133" s="227" t="s">
        <v>170</v>
      </c>
    </row>
    <row r="134" spans="1:65" s="14" customFormat="1" ht="11.25">
      <c r="B134" s="228"/>
      <c r="C134" s="229"/>
      <c r="D134" s="218" t="s">
        <v>179</v>
      </c>
      <c r="E134" s="230" t="s">
        <v>1</v>
      </c>
      <c r="F134" s="231" t="s">
        <v>183</v>
      </c>
      <c r="G134" s="229"/>
      <c r="H134" s="232">
        <v>4.4009999999999998</v>
      </c>
      <c r="I134" s="233"/>
      <c r="J134" s="229"/>
      <c r="K134" s="229"/>
      <c r="L134" s="234"/>
      <c r="M134" s="235"/>
      <c r="N134" s="236"/>
      <c r="O134" s="236"/>
      <c r="P134" s="236"/>
      <c r="Q134" s="236"/>
      <c r="R134" s="236"/>
      <c r="S134" s="236"/>
      <c r="T134" s="236"/>
      <c r="U134" s="237"/>
      <c r="AT134" s="238" t="s">
        <v>179</v>
      </c>
      <c r="AU134" s="238" t="s">
        <v>169</v>
      </c>
      <c r="AV134" s="14" t="s">
        <v>184</v>
      </c>
      <c r="AW134" s="14" t="s">
        <v>32</v>
      </c>
      <c r="AX134" s="14" t="s">
        <v>83</v>
      </c>
      <c r="AY134" s="238" t="s">
        <v>170</v>
      </c>
    </row>
    <row r="135" spans="1:65" s="12" customFormat="1" ht="22.9" customHeight="1">
      <c r="B135" s="187"/>
      <c r="C135" s="188"/>
      <c r="D135" s="189" t="s">
        <v>74</v>
      </c>
      <c r="E135" s="201" t="s">
        <v>202</v>
      </c>
      <c r="F135" s="201" t="s">
        <v>260</v>
      </c>
      <c r="G135" s="188"/>
      <c r="H135" s="188"/>
      <c r="I135" s="191"/>
      <c r="J135" s="202">
        <f>BK135</f>
        <v>0</v>
      </c>
      <c r="K135" s="188"/>
      <c r="L135" s="193"/>
      <c r="M135" s="194"/>
      <c r="N135" s="195"/>
      <c r="O135" s="195"/>
      <c r="P135" s="196">
        <f>SUM(P136:P152)</f>
        <v>0</v>
      </c>
      <c r="Q135" s="195"/>
      <c r="R135" s="196">
        <f>SUM(R136:R152)</f>
        <v>3.0693152000000001</v>
      </c>
      <c r="S135" s="195"/>
      <c r="T135" s="196">
        <f>SUM(T136:T152)</f>
        <v>0</v>
      </c>
      <c r="U135" s="197"/>
      <c r="AR135" s="198" t="s">
        <v>83</v>
      </c>
      <c r="AT135" s="199" t="s">
        <v>74</v>
      </c>
      <c r="AU135" s="199" t="s">
        <v>83</v>
      </c>
      <c r="AY135" s="198" t="s">
        <v>170</v>
      </c>
      <c r="BK135" s="200">
        <f>SUM(BK136:BK152)</f>
        <v>0</v>
      </c>
    </row>
    <row r="136" spans="1:65" s="2" customFormat="1" ht="21.75" customHeight="1">
      <c r="A136" s="35"/>
      <c r="B136" s="36"/>
      <c r="C136" s="203" t="s">
        <v>184</v>
      </c>
      <c r="D136" s="203" t="s">
        <v>173</v>
      </c>
      <c r="E136" s="204" t="s">
        <v>1117</v>
      </c>
      <c r="F136" s="205" t="s">
        <v>1118</v>
      </c>
      <c r="G136" s="206" t="s">
        <v>176</v>
      </c>
      <c r="H136" s="207">
        <v>38.024999999999999</v>
      </c>
      <c r="I136" s="208"/>
      <c r="J136" s="209">
        <f>ROUND(I136*H136,2)</f>
        <v>0</v>
      </c>
      <c r="K136" s="205" t="s">
        <v>177</v>
      </c>
      <c r="L136" s="40"/>
      <c r="M136" s="210" t="s">
        <v>1</v>
      </c>
      <c r="N136" s="211" t="s">
        <v>41</v>
      </c>
      <c r="O136" s="72"/>
      <c r="P136" s="212">
        <f>O136*H136</f>
        <v>0</v>
      </c>
      <c r="Q136" s="212">
        <v>2.0480000000000002E-2</v>
      </c>
      <c r="R136" s="212">
        <f>Q136*H136</f>
        <v>0.778752</v>
      </c>
      <c r="S136" s="212">
        <v>0</v>
      </c>
      <c r="T136" s="212">
        <f>S136*H136</f>
        <v>0</v>
      </c>
      <c r="U136" s="213" t="s">
        <v>1</v>
      </c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4" t="s">
        <v>184</v>
      </c>
      <c r="AT136" s="214" t="s">
        <v>173</v>
      </c>
      <c r="AU136" s="214" t="s">
        <v>169</v>
      </c>
      <c r="AY136" s="18" t="s">
        <v>170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8" t="s">
        <v>169</v>
      </c>
      <c r="BK136" s="215">
        <f>ROUND(I136*H136,2)</f>
        <v>0</v>
      </c>
      <c r="BL136" s="18" t="s">
        <v>184</v>
      </c>
      <c r="BM136" s="214" t="s">
        <v>1119</v>
      </c>
    </row>
    <row r="137" spans="1:65" s="13" customFormat="1" ht="11.25">
      <c r="B137" s="216"/>
      <c r="C137" s="217"/>
      <c r="D137" s="218" t="s">
        <v>179</v>
      </c>
      <c r="E137" s="219" t="s">
        <v>1</v>
      </c>
      <c r="F137" s="220" t="s">
        <v>1120</v>
      </c>
      <c r="G137" s="217"/>
      <c r="H137" s="221">
        <v>38.024999999999999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5"/>
      <c r="U137" s="226"/>
      <c r="AT137" s="227" t="s">
        <v>179</v>
      </c>
      <c r="AU137" s="227" t="s">
        <v>169</v>
      </c>
      <c r="AV137" s="13" t="s">
        <v>169</v>
      </c>
      <c r="AW137" s="13" t="s">
        <v>32</v>
      </c>
      <c r="AX137" s="13" t="s">
        <v>75</v>
      </c>
      <c r="AY137" s="227" t="s">
        <v>170</v>
      </c>
    </row>
    <row r="138" spans="1:65" s="14" customFormat="1" ht="11.25">
      <c r="B138" s="228"/>
      <c r="C138" s="229"/>
      <c r="D138" s="218" t="s">
        <v>179</v>
      </c>
      <c r="E138" s="230" t="s">
        <v>1</v>
      </c>
      <c r="F138" s="231" t="s">
        <v>183</v>
      </c>
      <c r="G138" s="229"/>
      <c r="H138" s="232">
        <v>38.024999999999999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6"/>
      <c r="U138" s="237"/>
      <c r="AT138" s="238" t="s">
        <v>179</v>
      </c>
      <c r="AU138" s="238" t="s">
        <v>169</v>
      </c>
      <c r="AV138" s="14" t="s">
        <v>184</v>
      </c>
      <c r="AW138" s="14" t="s">
        <v>32</v>
      </c>
      <c r="AX138" s="14" t="s">
        <v>83</v>
      </c>
      <c r="AY138" s="238" t="s">
        <v>170</v>
      </c>
    </row>
    <row r="139" spans="1:65" s="2" customFormat="1" ht="21.75" customHeight="1">
      <c r="A139" s="35"/>
      <c r="B139" s="36"/>
      <c r="C139" s="203" t="s">
        <v>195</v>
      </c>
      <c r="D139" s="203" t="s">
        <v>173</v>
      </c>
      <c r="E139" s="204" t="s">
        <v>1121</v>
      </c>
      <c r="F139" s="205" t="s">
        <v>1122</v>
      </c>
      <c r="G139" s="206" t="s">
        <v>176</v>
      </c>
      <c r="H139" s="207">
        <v>76.05</v>
      </c>
      <c r="I139" s="208"/>
      <c r="J139" s="209">
        <f>ROUND(I139*H139,2)</f>
        <v>0</v>
      </c>
      <c r="K139" s="205" t="s">
        <v>177</v>
      </c>
      <c r="L139" s="40"/>
      <c r="M139" s="210" t="s">
        <v>1</v>
      </c>
      <c r="N139" s="211" t="s">
        <v>41</v>
      </c>
      <c r="O139" s="72"/>
      <c r="P139" s="212">
        <f>O139*H139</f>
        <v>0</v>
      </c>
      <c r="Q139" s="212">
        <v>7.9000000000000008E-3</v>
      </c>
      <c r="R139" s="212">
        <f>Q139*H139</f>
        <v>0.60079500000000008</v>
      </c>
      <c r="S139" s="212">
        <v>0</v>
      </c>
      <c r="T139" s="212">
        <f>S139*H139</f>
        <v>0</v>
      </c>
      <c r="U139" s="213" t="s">
        <v>1</v>
      </c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184</v>
      </c>
      <c r="AT139" s="214" t="s">
        <v>173</v>
      </c>
      <c r="AU139" s="214" t="s">
        <v>169</v>
      </c>
      <c r="AY139" s="18" t="s">
        <v>170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8" t="s">
        <v>169</v>
      </c>
      <c r="BK139" s="215">
        <f>ROUND(I139*H139,2)</f>
        <v>0</v>
      </c>
      <c r="BL139" s="18" t="s">
        <v>184</v>
      </c>
      <c r="BM139" s="214" t="s">
        <v>1123</v>
      </c>
    </row>
    <row r="140" spans="1:65" s="13" customFormat="1" ht="11.25">
      <c r="B140" s="216"/>
      <c r="C140" s="217"/>
      <c r="D140" s="218" t="s">
        <v>179</v>
      </c>
      <c r="E140" s="219" t="s">
        <v>1</v>
      </c>
      <c r="F140" s="220" t="s">
        <v>1124</v>
      </c>
      <c r="G140" s="217"/>
      <c r="H140" s="221">
        <v>76.05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5"/>
      <c r="U140" s="226"/>
      <c r="AT140" s="227" t="s">
        <v>179</v>
      </c>
      <c r="AU140" s="227" t="s">
        <v>169</v>
      </c>
      <c r="AV140" s="13" t="s">
        <v>169</v>
      </c>
      <c r="AW140" s="13" t="s">
        <v>32</v>
      </c>
      <c r="AX140" s="13" t="s">
        <v>75</v>
      </c>
      <c r="AY140" s="227" t="s">
        <v>170</v>
      </c>
    </row>
    <row r="141" spans="1:65" s="14" customFormat="1" ht="11.25">
      <c r="B141" s="228"/>
      <c r="C141" s="229"/>
      <c r="D141" s="218" t="s">
        <v>179</v>
      </c>
      <c r="E141" s="230" t="s">
        <v>1</v>
      </c>
      <c r="F141" s="231" t="s">
        <v>183</v>
      </c>
      <c r="G141" s="229"/>
      <c r="H141" s="232">
        <v>76.05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6"/>
      <c r="U141" s="237"/>
      <c r="AT141" s="238" t="s">
        <v>179</v>
      </c>
      <c r="AU141" s="238" t="s">
        <v>169</v>
      </c>
      <c r="AV141" s="14" t="s">
        <v>184</v>
      </c>
      <c r="AW141" s="14" t="s">
        <v>32</v>
      </c>
      <c r="AX141" s="14" t="s">
        <v>83</v>
      </c>
      <c r="AY141" s="238" t="s">
        <v>170</v>
      </c>
    </row>
    <row r="142" spans="1:65" s="2" customFormat="1" ht="33" customHeight="1">
      <c r="A142" s="35"/>
      <c r="B142" s="36"/>
      <c r="C142" s="203" t="s">
        <v>202</v>
      </c>
      <c r="D142" s="203" t="s">
        <v>173</v>
      </c>
      <c r="E142" s="204" t="s">
        <v>1125</v>
      </c>
      <c r="F142" s="205" t="s">
        <v>1126</v>
      </c>
      <c r="G142" s="206" t="s">
        <v>176</v>
      </c>
      <c r="H142" s="207">
        <v>111.38</v>
      </c>
      <c r="I142" s="208"/>
      <c r="J142" s="209">
        <f>ROUND(I142*H142,2)</f>
        <v>0</v>
      </c>
      <c r="K142" s="205" t="s">
        <v>177</v>
      </c>
      <c r="L142" s="40"/>
      <c r="M142" s="210" t="s">
        <v>1</v>
      </c>
      <c r="N142" s="211" t="s">
        <v>41</v>
      </c>
      <c r="O142" s="72"/>
      <c r="P142" s="212">
        <f>O142*H142</f>
        <v>0</v>
      </c>
      <c r="Q142" s="212">
        <v>8.5199999999999998E-3</v>
      </c>
      <c r="R142" s="212">
        <f>Q142*H142</f>
        <v>0.94895759999999996</v>
      </c>
      <c r="S142" s="212">
        <v>0</v>
      </c>
      <c r="T142" s="212">
        <f>S142*H142</f>
        <v>0</v>
      </c>
      <c r="U142" s="213" t="s">
        <v>1</v>
      </c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184</v>
      </c>
      <c r="AT142" s="214" t="s">
        <v>173</v>
      </c>
      <c r="AU142" s="214" t="s">
        <v>169</v>
      </c>
      <c r="AY142" s="18" t="s">
        <v>170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8" t="s">
        <v>169</v>
      </c>
      <c r="BK142" s="215">
        <f>ROUND(I142*H142,2)</f>
        <v>0</v>
      </c>
      <c r="BL142" s="18" t="s">
        <v>184</v>
      </c>
      <c r="BM142" s="214" t="s">
        <v>1127</v>
      </c>
    </row>
    <row r="143" spans="1:65" s="2" customFormat="1" ht="21.75" customHeight="1">
      <c r="A143" s="35"/>
      <c r="B143" s="36"/>
      <c r="C143" s="239" t="s">
        <v>235</v>
      </c>
      <c r="D143" s="239" t="s">
        <v>196</v>
      </c>
      <c r="E143" s="240" t="s">
        <v>1128</v>
      </c>
      <c r="F143" s="241" t="s">
        <v>1129</v>
      </c>
      <c r="G143" s="242" t="s">
        <v>176</v>
      </c>
      <c r="H143" s="243">
        <v>116.949</v>
      </c>
      <c r="I143" s="244"/>
      <c r="J143" s="245">
        <f>ROUND(I143*H143,2)</f>
        <v>0</v>
      </c>
      <c r="K143" s="241" t="s">
        <v>177</v>
      </c>
      <c r="L143" s="246"/>
      <c r="M143" s="247" t="s">
        <v>1</v>
      </c>
      <c r="N143" s="248" t="s">
        <v>41</v>
      </c>
      <c r="O143" s="72"/>
      <c r="P143" s="212">
        <f>O143*H143</f>
        <v>0</v>
      </c>
      <c r="Q143" s="212">
        <v>3.5999999999999999E-3</v>
      </c>
      <c r="R143" s="212">
        <f>Q143*H143</f>
        <v>0.42101639999999996</v>
      </c>
      <c r="S143" s="212">
        <v>0</v>
      </c>
      <c r="T143" s="212">
        <f>S143*H143</f>
        <v>0</v>
      </c>
      <c r="U143" s="213" t="s">
        <v>1</v>
      </c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240</v>
      </c>
      <c r="AT143" s="214" t="s">
        <v>196</v>
      </c>
      <c r="AU143" s="214" t="s">
        <v>169</v>
      </c>
      <c r="AY143" s="18" t="s">
        <v>170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8" t="s">
        <v>169</v>
      </c>
      <c r="BK143" s="215">
        <f>ROUND(I143*H143,2)</f>
        <v>0</v>
      </c>
      <c r="BL143" s="18" t="s">
        <v>184</v>
      </c>
      <c r="BM143" s="214" t="s">
        <v>1130</v>
      </c>
    </row>
    <row r="144" spans="1:65" s="13" customFormat="1" ht="11.25">
      <c r="B144" s="216"/>
      <c r="C144" s="217"/>
      <c r="D144" s="218" t="s">
        <v>179</v>
      </c>
      <c r="E144" s="217"/>
      <c r="F144" s="220" t="s">
        <v>1131</v>
      </c>
      <c r="G144" s="217"/>
      <c r="H144" s="221">
        <v>116.949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5"/>
      <c r="U144" s="226"/>
      <c r="AT144" s="227" t="s">
        <v>179</v>
      </c>
      <c r="AU144" s="227" t="s">
        <v>169</v>
      </c>
      <c r="AV144" s="13" t="s">
        <v>169</v>
      </c>
      <c r="AW144" s="13" t="s">
        <v>4</v>
      </c>
      <c r="AX144" s="13" t="s">
        <v>83</v>
      </c>
      <c r="AY144" s="227" t="s">
        <v>170</v>
      </c>
    </row>
    <row r="145" spans="1:65" s="2" customFormat="1" ht="21.75" customHeight="1">
      <c r="A145" s="35"/>
      <c r="B145" s="36"/>
      <c r="C145" s="203" t="s">
        <v>240</v>
      </c>
      <c r="D145" s="203" t="s">
        <v>173</v>
      </c>
      <c r="E145" s="204" t="s">
        <v>1132</v>
      </c>
      <c r="F145" s="205" t="s">
        <v>1133</v>
      </c>
      <c r="G145" s="206" t="s">
        <v>176</v>
      </c>
      <c r="H145" s="207">
        <v>46.33</v>
      </c>
      <c r="I145" s="208"/>
      <c r="J145" s="209">
        <f>ROUND(I145*H145,2)</f>
        <v>0</v>
      </c>
      <c r="K145" s="205" t="s">
        <v>177</v>
      </c>
      <c r="L145" s="40"/>
      <c r="M145" s="210" t="s">
        <v>1</v>
      </c>
      <c r="N145" s="211" t="s">
        <v>41</v>
      </c>
      <c r="O145" s="72"/>
      <c r="P145" s="212">
        <f>O145*H145</f>
        <v>0</v>
      </c>
      <c r="Q145" s="212">
        <v>6.0000000000000002E-5</v>
      </c>
      <c r="R145" s="212">
        <f>Q145*H145</f>
        <v>2.7797999999999998E-3</v>
      </c>
      <c r="S145" s="212">
        <v>0</v>
      </c>
      <c r="T145" s="212">
        <f>S145*H145</f>
        <v>0</v>
      </c>
      <c r="U145" s="213" t="s">
        <v>1</v>
      </c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184</v>
      </c>
      <c r="AT145" s="214" t="s">
        <v>173</v>
      </c>
      <c r="AU145" s="214" t="s">
        <v>169</v>
      </c>
      <c r="AY145" s="18" t="s">
        <v>170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8" t="s">
        <v>169</v>
      </c>
      <c r="BK145" s="215">
        <f>ROUND(I145*H145,2)</f>
        <v>0</v>
      </c>
      <c r="BL145" s="18" t="s">
        <v>184</v>
      </c>
      <c r="BM145" s="214" t="s">
        <v>1134</v>
      </c>
    </row>
    <row r="146" spans="1:65" s="13" customFormat="1" ht="11.25">
      <c r="B146" s="216"/>
      <c r="C146" s="217"/>
      <c r="D146" s="218" t="s">
        <v>179</v>
      </c>
      <c r="E146" s="219" t="s">
        <v>1</v>
      </c>
      <c r="F146" s="220" t="s">
        <v>1120</v>
      </c>
      <c r="G146" s="217"/>
      <c r="H146" s="221">
        <v>38.03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5"/>
      <c r="U146" s="226"/>
      <c r="AT146" s="227" t="s">
        <v>179</v>
      </c>
      <c r="AU146" s="227" t="s">
        <v>169</v>
      </c>
      <c r="AV146" s="13" t="s">
        <v>169</v>
      </c>
      <c r="AW146" s="13" t="s">
        <v>32</v>
      </c>
      <c r="AX146" s="13" t="s">
        <v>75</v>
      </c>
      <c r="AY146" s="227" t="s">
        <v>170</v>
      </c>
    </row>
    <row r="147" spans="1:65" s="13" customFormat="1" ht="11.25">
      <c r="B147" s="216"/>
      <c r="C147" s="217"/>
      <c r="D147" s="218" t="s">
        <v>179</v>
      </c>
      <c r="E147" s="219" t="s">
        <v>1</v>
      </c>
      <c r="F147" s="220" t="s">
        <v>1135</v>
      </c>
      <c r="G147" s="217"/>
      <c r="H147" s="221">
        <v>8.3000000000000007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5"/>
      <c r="U147" s="226"/>
      <c r="AT147" s="227" t="s">
        <v>179</v>
      </c>
      <c r="AU147" s="227" t="s">
        <v>169</v>
      </c>
      <c r="AV147" s="13" t="s">
        <v>169</v>
      </c>
      <c r="AW147" s="13" t="s">
        <v>32</v>
      </c>
      <c r="AX147" s="13" t="s">
        <v>75</v>
      </c>
      <c r="AY147" s="227" t="s">
        <v>170</v>
      </c>
    </row>
    <row r="148" spans="1:65" s="14" customFormat="1" ht="11.25">
      <c r="B148" s="228"/>
      <c r="C148" s="229"/>
      <c r="D148" s="218" t="s">
        <v>179</v>
      </c>
      <c r="E148" s="230" t="s">
        <v>1</v>
      </c>
      <c r="F148" s="231" t="s">
        <v>183</v>
      </c>
      <c r="G148" s="229"/>
      <c r="H148" s="232">
        <v>46.33</v>
      </c>
      <c r="I148" s="233"/>
      <c r="J148" s="229"/>
      <c r="K148" s="229"/>
      <c r="L148" s="234"/>
      <c r="M148" s="235"/>
      <c r="N148" s="236"/>
      <c r="O148" s="236"/>
      <c r="P148" s="236"/>
      <c r="Q148" s="236"/>
      <c r="R148" s="236"/>
      <c r="S148" s="236"/>
      <c r="T148" s="236"/>
      <c r="U148" s="237"/>
      <c r="AT148" s="238" t="s">
        <v>179</v>
      </c>
      <c r="AU148" s="238" t="s">
        <v>169</v>
      </c>
      <c r="AV148" s="14" t="s">
        <v>184</v>
      </c>
      <c r="AW148" s="14" t="s">
        <v>32</v>
      </c>
      <c r="AX148" s="14" t="s">
        <v>83</v>
      </c>
      <c r="AY148" s="238" t="s">
        <v>170</v>
      </c>
    </row>
    <row r="149" spans="1:65" s="2" customFormat="1" ht="21.75" customHeight="1">
      <c r="A149" s="35"/>
      <c r="B149" s="36"/>
      <c r="C149" s="203" t="s">
        <v>245</v>
      </c>
      <c r="D149" s="203" t="s">
        <v>173</v>
      </c>
      <c r="E149" s="204" t="s">
        <v>1136</v>
      </c>
      <c r="F149" s="205" t="s">
        <v>1137</v>
      </c>
      <c r="G149" s="206" t="s">
        <v>176</v>
      </c>
      <c r="H149" s="207">
        <v>50.48</v>
      </c>
      <c r="I149" s="208"/>
      <c r="J149" s="209">
        <f>ROUND(I149*H149,2)</f>
        <v>0</v>
      </c>
      <c r="K149" s="205" t="s">
        <v>177</v>
      </c>
      <c r="L149" s="40"/>
      <c r="M149" s="210" t="s">
        <v>1</v>
      </c>
      <c r="N149" s="211" t="s">
        <v>41</v>
      </c>
      <c r="O149" s="72"/>
      <c r="P149" s="212">
        <f>O149*H149</f>
        <v>0</v>
      </c>
      <c r="Q149" s="212">
        <v>6.28E-3</v>
      </c>
      <c r="R149" s="212">
        <f>Q149*H149</f>
        <v>0.31701439999999997</v>
      </c>
      <c r="S149" s="212">
        <v>0</v>
      </c>
      <c r="T149" s="212">
        <f>S149*H149</f>
        <v>0</v>
      </c>
      <c r="U149" s="213" t="s">
        <v>1</v>
      </c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4" t="s">
        <v>184</v>
      </c>
      <c r="AT149" s="214" t="s">
        <v>173</v>
      </c>
      <c r="AU149" s="214" t="s">
        <v>169</v>
      </c>
      <c r="AY149" s="18" t="s">
        <v>170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8" t="s">
        <v>169</v>
      </c>
      <c r="BK149" s="215">
        <f>ROUND(I149*H149,2)</f>
        <v>0</v>
      </c>
      <c r="BL149" s="18" t="s">
        <v>184</v>
      </c>
      <c r="BM149" s="214" t="s">
        <v>1138</v>
      </c>
    </row>
    <row r="150" spans="1:65" s="13" customFormat="1" ht="11.25">
      <c r="B150" s="216"/>
      <c r="C150" s="217"/>
      <c r="D150" s="218" t="s">
        <v>179</v>
      </c>
      <c r="E150" s="219" t="s">
        <v>1</v>
      </c>
      <c r="F150" s="220" t="s">
        <v>1120</v>
      </c>
      <c r="G150" s="217"/>
      <c r="H150" s="221">
        <v>38.03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5"/>
      <c r="U150" s="226"/>
      <c r="AT150" s="227" t="s">
        <v>179</v>
      </c>
      <c r="AU150" s="227" t="s">
        <v>169</v>
      </c>
      <c r="AV150" s="13" t="s">
        <v>169</v>
      </c>
      <c r="AW150" s="13" t="s">
        <v>32</v>
      </c>
      <c r="AX150" s="13" t="s">
        <v>75</v>
      </c>
      <c r="AY150" s="227" t="s">
        <v>170</v>
      </c>
    </row>
    <row r="151" spans="1:65" s="13" customFormat="1" ht="11.25">
      <c r="B151" s="216"/>
      <c r="C151" s="217"/>
      <c r="D151" s="218" t="s">
        <v>179</v>
      </c>
      <c r="E151" s="219" t="s">
        <v>1</v>
      </c>
      <c r="F151" s="220" t="s">
        <v>1139</v>
      </c>
      <c r="G151" s="217"/>
      <c r="H151" s="221">
        <v>12.45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5"/>
      <c r="U151" s="226"/>
      <c r="AT151" s="227" t="s">
        <v>179</v>
      </c>
      <c r="AU151" s="227" t="s">
        <v>169</v>
      </c>
      <c r="AV151" s="13" t="s">
        <v>169</v>
      </c>
      <c r="AW151" s="13" t="s">
        <v>32</v>
      </c>
      <c r="AX151" s="13" t="s">
        <v>75</v>
      </c>
      <c r="AY151" s="227" t="s">
        <v>170</v>
      </c>
    </row>
    <row r="152" spans="1:65" s="14" customFormat="1" ht="11.25">
      <c r="B152" s="228"/>
      <c r="C152" s="229"/>
      <c r="D152" s="218" t="s">
        <v>179</v>
      </c>
      <c r="E152" s="230" t="s">
        <v>1</v>
      </c>
      <c r="F152" s="231" t="s">
        <v>183</v>
      </c>
      <c r="G152" s="229"/>
      <c r="H152" s="232">
        <v>50.48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6"/>
      <c r="U152" s="237"/>
      <c r="AT152" s="238" t="s">
        <v>179</v>
      </c>
      <c r="AU152" s="238" t="s">
        <v>169</v>
      </c>
      <c r="AV152" s="14" t="s">
        <v>184</v>
      </c>
      <c r="AW152" s="14" t="s">
        <v>32</v>
      </c>
      <c r="AX152" s="14" t="s">
        <v>83</v>
      </c>
      <c r="AY152" s="238" t="s">
        <v>170</v>
      </c>
    </row>
    <row r="153" spans="1:65" s="12" customFormat="1" ht="22.9" customHeight="1">
      <c r="B153" s="187"/>
      <c r="C153" s="188"/>
      <c r="D153" s="189" t="s">
        <v>74</v>
      </c>
      <c r="E153" s="201" t="s">
        <v>245</v>
      </c>
      <c r="F153" s="201" t="s">
        <v>374</v>
      </c>
      <c r="G153" s="188"/>
      <c r="H153" s="188"/>
      <c r="I153" s="191"/>
      <c r="J153" s="202">
        <f>BK153</f>
        <v>0</v>
      </c>
      <c r="K153" s="188"/>
      <c r="L153" s="193"/>
      <c r="M153" s="194"/>
      <c r="N153" s="195"/>
      <c r="O153" s="195"/>
      <c r="P153" s="196">
        <f>SUM(P154:P156)</f>
        <v>0</v>
      </c>
      <c r="Q153" s="195"/>
      <c r="R153" s="196">
        <f>SUM(R154:R156)</f>
        <v>0</v>
      </c>
      <c r="S153" s="195"/>
      <c r="T153" s="196">
        <f>SUM(T154:T156)</f>
        <v>0.84664000000000006</v>
      </c>
      <c r="U153" s="197"/>
      <c r="AR153" s="198" t="s">
        <v>83</v>
      </c>
      <c r="AT153" s="199" t="s">
        <v>74</v>
      </c>
      <c r="AU153" s="199" t="s">
        <v>83</v>
      </c>
      <c r="AY153" s="198" t="s">
        <v>170</v>
      </c>
      <c r="BK153" s="200">
        <f>SUM(BK154:BK156)</f>
        <v>0</v>
      </c>
    </row>
    <row r="154" spans="1:65" s="2" customFormat="1" ht="21.75" customHeight="1">
      <c r="A154" s="35"/>
      <c r="B154" s="36"/>
      <c r="C154" s="203" t="s">
        <v>109</v>
      </c>
      <c r="D154" s="203" t="s">
        <v>173</v>
      </c>
      <c r="E154" s="204" t="s">
        <v>1140</v>
      </c>
      <c r="F154" s="205" t="s">
        <v>1141</v>
      </c>
      <c r="G154" s="206" t="s">
        <v>176</v>
      </c>
      <c r="H154" s="207">
        <v>22.28</v>
      </c>
      <c r="I154" s="208"/>
      <c r="J154" s="209">
        <f>ROUND(I154*H154,2)</f>
        <v>0</v>
      </c>
      <c r="K154" s="205" t="s">
        <v>177</v>
      </c>
      <c r="L154" s="40"/>
      <c r="M154" s="210" t="s">
        <v>1</v>
      </c>
      <c r="N154" s="211" t="s">
        <v>41</v>
      </c>
      <c r="O154" s="72"/>
      <c r="P154" s="212">
        <f>O154*H154</f>
        <v>0</v>
      </c>
      <c r="Q154" s="212">
        <v>0</v>
      </c>
      <c r="R154" s="212">
        <f>Q154*H154</f>
        <v>0</v>
      </c>
      <c r="S154" s="212">
        <v>3.7999999999999999E-2</v>
      </c>
      <c r="T154" s="212">
        <f>S154*H154</f>
        <v>0.84664000000000006</v>
      </c>
      <c r="U154" s="213" t="s">
        <v>1</v>
      </c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184</v>
      </c>
      <c r="AT154" s="214" t="s">
        <v>173</v>
      </c>
      <c r="AU154" s="214" t="s">
        <v>169</v>
      </c>
      <c r="AY154" s="18" t="s">
        <v>170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8" t="s">
        <v>169</v>
      </c>
      <c r="BK154" s="215">
        <f>ROUND(I154*H154,2)</f>
        <v>0</v>
      </c>
      <c r="BL154" s="18" t="s">
        <v>184</v>
      </c>
      <c r="BM154" s="214" t="s">
        <v>1142</v>
      </c>
    </row>
    <row r="155" spans="1:65" s="13" customFormat="1" ht="11.25">
      <c r="B155" s="216"/>
      <c r="C155" s="217"/>
      <c r="D155" s="218" t="s">
        <v>179</v>
      </c>
      <c r="E155" s="219" t="s">
        <v>1</v>
      </c>
      <c r="F155" s="220" t="s">
        <v>1143</v>
      </c>
      <c r="G155" s="217"/>
      <c r="H155" s="221">
        <v>22.28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5"/>
      <c r="U155" s="226"/>
      <c r="AT155" s="227" t="s">
        <v>179</v>
      </c>
      <c r="AU155" s="227" t="s">
        <v>169</v>
      </c>
      <c r="AV155" s="13" t="s">
        <v>169</v>
      </c>
      <c r="AW155" s="13" t="s">
        <v>32</v>
      </c>
      <c r="AX155" s="13" t="s">
        <v>75</v>
      </c>
      <c r="AY155" s="227" t="s">
        <v>170</v>
      </c>
    </row>
    <row r="156" spans="1:65" s="14" customFormat="1" ht="11.25">
      <c r="B156" s="228"/>
      <c r="C156" s="229"/>
      <c r="D156" s="218" t="s">
        <v>179</v>
      </c>
      <c r="E156" s="230" t="s">
        <v>1</v>
      </c>
      <c r="F156" s="231" t="s">
        <v>183</v>
      </c>
      <c r="G156" s="229"/>
      <c r="H156" s="232">
        <v>22.28</v>
      </c>
      <c r="I156" s="233"/>
      <c r="J156" s="229"/>
      <c r="K156" s="229"/>
      <c r="L156" s="234"/>
      <c r="M156" s="235"/>
      <c r="N156" s="236"/>
      <c r="O156" s="236"/>
      <c r="P156" s="236"/>
      <c r="Q156" s="236"/>
      <c r="R156" s="236"/>
      <c r="S156" s="236"/>
      <c r="T156" s="236"/>
      <c r="U156" s="237"/>
      <c r="AT156" s="238" t="s">
        <v>179</v>
      </c>
      <c r="AU156" s="238" t="s">
        <v>169</v>
      </c>
      <c r="AV156" s="14" t="s">
        <v>184</v>
      </c>
      <c r="AW156" s="14" t="s">
        <v>32</v>
      </c>
      <c r="AX156" s="14" t="s">
        <v>83</v>
      </c>
      <c r="AY156" s="238" t="s">
        <v>170</v>
      </c>
    </row>
    <row r="157" spans="1:65" s="12" customFormat="1" ht="22.9" customHeight="1">
      <c r="B157" s="187"/>
      <c r="C157" s="188"/>
      <c r="D157" s="189" t="s">
        <v>74</v>
      </c>
      <c r="E157" s="201" t="s">
        <v>619</v>
      </c>
      <c r="F157" s="201" t="s">
        <v>620</v>
      </c>
      <c r="G157" s="188"/>
      <c r="H157" s="188"/>
      <c r="I157" s="191"/>
      <c r="J157" s="202">
        <f>BK157</f>
        <v>0</v>
      </c>
      <c r="K157" s="188"/>
      <c r="L157" s="193"/>
      <c r="M157" s="194"/>
      <c r="N157" s="195"/>
      <c r="O157" s="195"/>
      <c r="P157" s="196">
        <f>P158</f>
        <v>0</v>
      </c>
      <c r="Q157" s="195"/>
      <c r="R157" s="196">
        <f>R158</f>
        <v>0</v>
      </c>
      <c r="S157" s="195"/>
      <c r="T157" s="196">
        <f>T158</f>
        <v>0</v>
      </c>
      <c r="U157" s="197"/>
      <c r="AR157" s="198" t="s">
        <v>83</v>
      </c>
      <c r="AT157" s="199" t="s">
        <v>74</v>
      </c>
      <c r="AU157" s="199" t="s">
        <v>83</v>
      </c>
      <c r="AY157" s="198" t="s">
        <v>170</v>
      </c>
      <c r="BK157" s="200">
        <f>BK158</f>
        <v>0</v>
      </c>
    </row>
    <row r="158" spans="1:65" s="2" customFormat="1" ht="16.5" customHeight="1">
      <c r="A158" s="35"/>
      <c r="B158" s="36"/>
      <c r="C158" s="203" t="s">
        <v>112</v>
      </c>
      <c r="D158" s="203" t="s">
        <v>173</v>
      </c>
      <c r="E158" s="204" t="s">
        <v>621</v>
      </c>
      <c r="F158" s="205" t="s">
        <v>622</v>
      </c>
      <c r="G158" s="206" t="s">
        <v>623</v>
      </c>
      <c r="H158" s="207">
        <v>13.201000000000001</v>
      </c>
      <c r="I158" s="208"/>
      <c r="J158" s="209">
        <f>ROUND(I158*H158,2)</f>
        <v>0</v>
      </c>
      <c r="K158" s="205" t="s">
        <v>177</v>
      </c>
      <c r="L158" s="40"/>
      <c r="M158" s="210" t="s">
        <v>1</v>
      </c>
      <c r="N158" s="211" t="s">
        <v>41</v>
      </c>
      <c r="O158" s="72"/>
      <c r="P158" s="212">
        <f>O158*H158</f>
        <v>0</v>
      </c>
      <c r="Q158" s="212">
        <v>0</v>
      </c>
      <c r="R158" s="212">
        <f>Q158*H158</f>
        <v>0</v>
      </c>
      <c r="S158" s="212">
        <v>0</v>
      </c>
      <c r="T158" s="212">
        <f>S158*H158</f>
        <v>0</v>
      </c>
      <c r="U158" s="213" t="s">
        <v>1</v>
      </c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4" t="s">
        <v>184</v>
      </c>
      <c r="AT158" s="214" t="s">
        <v>173</v>
      </c>
      <c r="AU158" s="214" t="s">
        <v>169</v>
      </c>
      <c r="AY158" s="18" t="s">
        <v>170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8" t="s">
        <v>169</v>
      </c>
      <c r="BK158" s="215">
        <f>ROUND(I158*H158,2)</f>
        <v>0</v>
      </c>
      <c r="BL158" s="18" t="s">
        <v>184</v>
      </c>
      <c r="BM158" s="214" t="s">
        <v>1144</v>
      </c>
    </row>
    <row r="159" spans="1:65" s="12" customFormat="1" ht="25.9" customHeight="1">
      <c r="B159" s="187"/>
      <c r="C159" s="188"/>
      <c r="D159" s="189" t="s">
        <v>74</v>
      </c>
      <c r="E159" s="190" t="s">
        <v>167</v>
      </c>
      <c r="F159" s="190" t="s">
        <v>168</v>
      </c>
      <c r="G159" s="188"/>
      <c r="H159" s="188"/>
      <c r="I159" s="191"/>
      <c r="J159" s="192">
        <f>BK159</f>
        <v>0</v>
      </c>
      <c r="K159" s="188"/>
      <c r="L159" s="193"/>
      <c r="M159" s="194"/>
      <c r="N159" s="195"/>
      <c r="O159" s="195"/>
      <c r="P159" s="196">
        <f>P160+P176</f>
        <v>0</v>
      </c>
      <c r="Q159" s="195"/>
      <c r="R159" s="196">
        <f>R160+R176</f>
        <v>0.71742400000000006</v>
      </c>
      <c r="S159" s="195"/>
      <c r="T159" s="196">
        <f>T160+T176</f>
        <v>0</v>
      </c>
      <c r="U159" s="197"/>
      <c r="AR159" s="198" t="s">
        <v>169</v>
      </c>
      <c r="AT159" s="199" t="s">
        <v>74</v>
      </c>
      <c r="AU159" s="199" t="s">
        <v>75</v>
      </c>
      <c r="AY159" s="198" t="s">
        <v>170</v>
      </c>
      <c r="BK159" s="200">
        <f>BK160+BK176</f>
        <v>0</v>
      </c>
    </row>
    <row r="160" spans="1:65" s="12" customFormat="1" ht="22.9" customHeight="1">
      <c r="B160" s="187"/>
      <c r="C160" s="188"/>
      <c r="D160" s="189" t="s">
        <v>74</v>
      </c>
      <c r="E160" s="201" t="s">
        <v>501</v>
      </c>
      <c r="F160" s="201" t="s">
        <v>502</v>
      </c>
      <c r="G160" s="188"/>
      <c r="H160" s="188"/>
      <c r="I160" s="191"/>
      <c r="J160" s="202">
        <f>BK160</f>
        <v>0</v>
      </c>
      <c r="K160" s="188"/>
      <c r="L160" s="193"/>
      <c r="M160" s="194"/>
      <c r="N160" s="195"/>
      <c r="O160" s="195"/>
      <c r="P160" s="196">
        <f>SUM(P161:P175)</f>
        <v>0</v>
      </c>
      <c r="Q160" s="195"/>
      <c r="R160" s="196">
        <f>SUM(R161:R175)</f>
        <v>0.5765880000000001</v>
      </c>
      <c r="S160" s="195"/>
      <c r="T160" s="196">
        <f>SUM(T161:T175)</f>
        <v>0</v>
      </c>
      <c r="U160" s="197"/>
      <c r="AR160" s="198" t="s">
        <v>169</v>
      </c>
      <c r="AT160" s="199" t="s">
        <v>74</v>
      </c>
      <c r="AU160" s="199" t="s">
        <v>83</v>
      </c>
      <c r="AY160" s="198" t="s">
        <v>170</v>
      </c>
      <c r="BK160" s="200">
        <f>SUM(BK161:BK175)</f>
        <v>0</v>
      </c>
    </row>
    <row r="161" spans="1:65" s="2" customFormat="1" ht="21.75" customHeight="1">
      <c r="A161" s="35"/>
      <c r="B161" s="36"/>
      <c r="C161" s="203" t="s">
        <v>115</v>
      </c>
      <c r="D161" s="203" t="s">
        <v>173</v>
      </c>
      <c r="E161" s="204" t="s">
        <v>1145</v>
      </c>
      <c r="F161" s="205" t="s">
        <v>1146</v>
      </c>
      <c r="G161" s="206" t="s">
        <v>176</v>
      </c>
      <c r="H161" s="207">
        <v>73.349999999999994</v>
      </c>
      <c r="I161" s="208"/>
      <c r="J161" s="209">
        <f>ROUND(I161*H161,2)</f>
        <v>0</v>
      </c>
      <c r="K161" s="205" t="s">
        <v>177</v>
      </c>
      <c r="L161" s="40"/>
      <c r="M161" s="210" t="s">
        <v>1</v>
      </c>
      <c r="N161" s="211" t="s">
        <v>41</v>
      </c>
      <c r="O161" s="72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2">
        <f>S161*H161</f>
        <v>0</v>
      </c>
      <c r="U161" s="213" t="s">
        <v>1</v>
      </c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4" t="s">
        <v>126</v>
      </c>
      <c r="AT161" s="214" t="s">
        <v>173</v>
      </c>
      <c r="AU161" s="214" t="s">
        <v>169</v>
      </c>
      <c r="AY161" s="18" t="s">
        <v>170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8" t="s">
        <v>169</v>
      </c>
      <c r="BK161" s="215">
        <f>ROUND(I161*H161,2)</f>
        <v>0</v>
      </c>
      <c r="BL161" s="18" t="s">
        <v>126</v>
      </c>
      <c r="BM161" s="214" t="s">
        <v>1147</v>
      </c>
    </row>
    <row r="162" spans="1:65" s="13" customFormat="1" ht="11.25">
      <c r="B162" s="216"/>
      <c r="C162" s="217"/>
      <c r="D162" s="218" t="s">
        <v>179</v>
      </c>
      <c r="E162" s="219" t="s">
        <v>1</v>
      </c>
      <c r="F162" s="220" t="s">
        <v>1108</v>
      </c>
      <c r="G162" s="217"/>
      <c r="H162" s="221">
        <v>24.9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5"/>
      <c r="U162" s="226"/>
      <c r="AT162" s="227" t="s">
        <v>179</v>
      </c>
      <c r="AU162" s="227" t="s">
        <v>169</v>
      </c>
      <c r="AV162" s="13" t="s">
        <v>169</v>
      </c>
      <c r="AW162" s="13" t="s">
        <v>32</v>
      </c>
      <c r="AX162" s="13" t="s">
        <v>75</v>
      </c>
      <c r="AY162" s="227" t="s">
        <v>170</v>
      </c>
    </row>
    <row r="163" spans="1:65" s="13" customFormat="1" ht="11.25">
      <c r="B163" s="216"/>
      <c r="C163" s="217"/>
      <c r="D163" s="218" t="s">
        <v>179</v>
      </c>
      <c r="E163" s="219" t="s">
        <v>1</v>
      </c>
      <c r="F163" s="220" t="s">
        <v>1109</v>
      </c>
      <c r="G163" s="217"/>
      <c r="H163" s="221">
        <v>48.45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5"/>
      <c r="U163" s="226"/>
      <c r="AT163" s="227" t="s">
        <v>179</v>
      </c>
      <c r="AU163" s="227" t="s">
        <v>169</v>
      </c>
      <c r="AV163" s="13" t="s">
        <v>169</v>
      </c>
      <c r="AW163" s="13" t="s">
        <v>32</v>
      </c>
      <c r="AX163" s="13" t="s">
        <v>75</v>
      </c>
      <c r="AY163" s="227" t="s">
        <v>170</v>
      </c>
    </row>
    <row r="164" spans="1:65" s="14" customFormat="1" ht="11.25">
      <c r="B164" s="228"/>
      <c r="C164" s="229"/>
      <c r="D164" s="218" t="s">
        <v>179</v>
      </c>
      <c r="E164" s="230" t="s">
        <v>1</v>
      </c>
      <c r="F164" s="231" t="s">
        <v>183</v>
      </c>
      <c r="G164" s="229"/>
      <c r="H164" s="232">
        <v>73.349999999999994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6"/>
      <c r="U164" s="237"/>
      <c r="AT164" s="238" t="s">
        <v>179</v>
      </c>
      <c r="AU164" s="238" t="s">
        <v>169</v>
      </c>
      <c r="AV164" s="14" t="s">
        <v>184</v>
      </c>
      <c r="AW164" s="14" t="s">
        <v>32</v>
      </c>
      <c r="AX164" s="14" t="s">
        <v>83</v>
      </c>
      <c r="AY164" s="238" t="s">
        <v>170</v>
      </c>
    </row>
    <row r="165" spans="1:65" s="2" customFormat="1" ht="16.5" customHeight="1">
      <c r="A165" s="35"/>
      <c r="B165" s="36"/>
      <c r="C165" s="239" t="s">
        <v>118</v>
      </c>
      <c r="D165" s="239" t="s">
        <v>196</v>
      </c>
      <c r="E165" s="240" t="s">
        <v>1148</v>
      </c>
      <c r="F165" s="241" t="s">
        <v>1149</v>
      </c>
      <c r="G165" s="242" t="s">
        <v>623</v>
      </c>
      <c r="H165" s="243">
        <v>3.3000000000000002E-2</v>
      </c>
      <c r="I165" s="244"/>
      <c r="J165" s="245">
        <f>ROUND(I165*H165,2)</f>
        <v>0</v>
      </c>
      <c r="K165" s="241" t="s">
        <v>177</v>
      </c>
      <c r="L165" s="246"/>
      <c r="M165" s="247" t="s">
        <v>1</v>
      </c>
      <c r="N165" s="248" t="s">
        <v>41</v>
      </c>
      <c r="O165" s="72"/>
      <c r="P165" s="212">
        <f>O165*H165</f>
        <v>0</v>
      </c>
      <c r="Q165" s="212">
        <v>1</v>
      </c>
      <c r="R165" s="212">
        <f>Q165*H165</f>
        <v>3.3000000000000002E-2</v>
      </c>
      <c r="S165" s="212">
        <v>0</v>
      </c>
      <c r="T165" s="212">
        <f>S165*H165</f>
        <v>0</v>
      </c>
      <c r="U165" s="213" t="s">
        <v>1</v>
      </c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4" t="s">
        <v>199</v>
      </c>
      <c r="AT165" s="214" t="s">
        <v>196</v>
      </c>
      <c r="AU165" s="214" t="s">
        <v>169</v>
      </c>
      <c r="AY165" s="18" t="s">
        <v>170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8" t="s">
        <v>169</v>
      </c>
      <c r="BK165" s="215">
        <f>ROUND(I165*H165,2)</f>
        <v>0</v>
      </c>
      <c r="BL165" s="18" t="s">
        <v>126</v>
      </c>
      <c r="BM165" s="214" t="s">
        <v>1150</v>
      </c>
    </row>
    <row r="166" spans="1:65" s="13" customFormat="1" ht="11.25">
      <c r="B166" s="216"/>
      <c r="C166" s="217"/>
      <c r="D166" s="218" t="s">
        <v>179</v>
      </c>
      <c r="E166" s="217"/>
      <c r="F166" s="220" t="s">
        <v>1151</v>
      </c>
      <c r="G166" s="217"/>
      <c r="H166" s="221">
        <v>3.3000000000000002E-2</v>
      </c>
      <c r="I166" s="222"/>
      <c r="J166" s="217"/>
      <c r="K166" s="217"/>
      <c r="L166" s="223"/>
      <c r="M166" s="224"/>
      <c r="N166" s="225"/>
      <c r="O166" s="225"/>
      <c r="P166" s="225"/>
      <c r="Q166" s="225"/>
      <c r="R166" s="225"/>
      <c r="S166" s="225"/>
      <c r="T166" s="225"/>
      <c r="U166" s="226"/>
      <c r="AT166" s="227" t="s">
        <v>179</v>
      </c>
      <c r="AU166" s="227" t="s">
        <v>169</v>
      </c>
      <c r="AV166" s="13" t="s">
        <v>169</v>
      </c>
      <c r="AW166" s="13" t="s">
        <v>4</v>
      </c>
      <c r="AX166" s="13" t="s">
        <v>83</v>
      </c>
      <c r="AY166" s="227" t="s">
        <v>170</v>
      </c>
    </row>
    <row r="167" spans="1:65" s="2" customFormat="1" ht="21.75" customHeight="1">
      <c r="A167" s="35"/>
      <c r="B167" s="36"/>
      <c r="C167" s="203" t="s">
        <v>121</v>
      </c>
      <c r="D167" s="203" t="s">
        <v>173</v>
      </c>
      <c r="E167" s="204" t="s">
        <v>1152</v>
      </c>
      <c r="F167" s="205" t="s">
        <v>1153</v>
      </c>
      <c r="G167" s="206" t="s">
        <v>176</v>
      </c>
      <c r="H167" s="207">
        <v>73.349999999999994</v>
      </c>
      <c r="I167" s="208"/>
      <c r="J167" s="209">
        <f>ROUND(I167*H167,2)</f>
        <v>0</v>
      </c>
      <c r="K167" s="205" t="s">
        <v>177</v>
      </c>
      <c r="L167" s="40"/>
      <c r="M167" s="210" t="s">
        <v>1</v>
      </c>
      <c r="N167" s="211" t="s">
        <v>41</v>
      </c>
      <c r="O167" s="72"/>
      <c r="P167" s="212">
        <f>O167*H167</f>
        <v>0</v>
      </c>
      <c r="Q167" s="212">
        <v>4.0000000000000002E-4</v>
      </c>
      <c r="R167" s="212">
        <f>Q167*H167</f>
        <v>2.9339999999999998E-2</v>
      </c>
      <c r="S167" s="212">
        <v>0</v>
      </c>
      <c r="T167" s="212">
        <f>S167*H167</f>
        <v>0</v>
      </c>
      <c r="U167" s="213" t="s">
        <v>1</v>
      </c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4" t="s">
        <v>126</v>
      </c>
      <c r="AT167" s="214" t="s">
        <v>173</v>
      </c>
      <c r="AU167" s="214" t="s">
        <v>169</v>
      </c>
      <c r="AY167" s="18" t="s">
        <v>170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8" t="s">
        <v>169</v>
      </c>
      <c r="BK167" s="215">
        <f>ROUND(I167*H167,2)</f>
        <v>0</v>
      </c>
      <c r="BL167" s="18" t="s">
        <v>126</v>
      </c>
      <c r="BM167" s="214" t="s">
        <v>1154</v>
      </c>
    </row>
    <row r="168" spans="1:65" s="2" customFormat="1" ht="16.5" customHeight="1">
      <c r="A168" s="35"/>
      <c r="B168" s="36"/>
      <c r="C168" s="239" t="s">
        <v>8</v>
      </c>
      <c r="D168" s="239" t="s">
        <v>196</v>
      </c>
      <c r="E168" s="240" t="s">
        <v>1155</v>
      </c>
      <c r="F168" s="241" t="s">
        <v>1156</v>
      </c>
      <c r="G168" s="242" t="s">
        <v>176</v>
      </c>
      <c r="H168" s="243">
        <v>88.02</v>
      </c>
      <c r="I168" s="244"/>
      <c r="J168" s="245">
        <f>ROUND(I168*H168,2)</f>
        <v>0</v>
      </c>
      <c r="K168" s="241" t="s">
        <v>1</v>
      </c>
      <c r="L168" s="246"/>
      <c r="M168" s="247" t="s">
        <v>1</v>
      </c>
      <c r="N168" s="248" t="s">
        <v>41</v>
      </c>
      <c r="O168" s="72"/>
      <c r="P168" s="212">
        <f>O168*H168</f>
        <v>0</v>
      </c>
      <c r="Q168" s="212">
        <v>5.4000000000000003E-3</v>
      </c>
      <c r="R168" s="212">
        <f>Q168*H168</f>
        <v>0.47530800000000001</v>
      </c>
      <c r="S168" s="212">
        <v>0</v>
      </c>
      <c r="T168" s="212">
        <f>S168*H168</f>
        <v>0</v>
      </c>
      <c r="U168" s="213" t="s">
        <v>1</v>
      </c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4" t="s">
        <v>199</v>
      </c>
      <c r="AT168" s="214" t="s">
        <v>196</v>
      </c>
      <c r="AU168" s="214" t="s">
        <v>169</v>
      </c>
      <c r="AY168" s="18" t="s">
        <v>170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8" t="s">
        <v>169</v>
      </c>
      <c r="BK168" s="215">
        <f>ROUND(I168*H168,2)</f>
        <v>0</v>
      </c>
      <c r="BL168" s="18" t="s">
        <v>126</v>
      </c>
      <c r="BM168" s="214" t="s">
        <v>1157</v>
      </c>
    </row>
    <row r="169" spans="1:65" s="13" customFormat="1" ht="11.25">
      <c r="B169" s="216"/>
      <c r="C169" s="217"/>
      <c r="D169" s="218" t="s">
        <v>179</v>
      </c>
      <c r="E169" s="217"/>
      <c r="F169" s="220" t="s">
        <v>1158</v>
      </c>
      <c r="G169" s="217"/>
      <c r="H169" s="221">
        <v>88.02</v>
      </c>
      <c r="I169" s="222"/>
      <c r="J169" s="217"/>
      <c r="K169" s="217"/>
      <c r="L169" s="223"/>
      <c r="M169" s="224"/>
      <c r="N169" s="225"/>
      <c r="O169" s="225"/>
      <c r="P169" s="225"/>
      <c r="Q169" s="225"/>
      <c r="R169" s="225"/>
      <c r="S169" s="225"/>
      <c r="T169" s="225"/>
      <c r="U169" s="226"/>
      <c r="AT169" s="227" t="s">
        <v>179</v>
      </c>
      <c r="AU169" s="227" t="s">
        <v>169</v>
      </c>
      <c r="AV169" s="13" t="s">
        <v>169</v>
      </c>
      <c r="AW169" s="13" t="s">
        <v>4</v>
      </c>
      <c r="AX169" s="13" t="s">
        <v>83</v>
      </c>
      <c r="AY169" s="227" t="s">
        <v>170</v>
      </c>
    </row>
    <row r="170" spans="1:65" s="2" customFormat="1" ht="21.75" customHeight="1">
      <c r="A170" s="35"/>
      <c r="B170" s="36"/>
      <c r="C170" s="203" t="s">
        <v>126</v>
      </c>
      <c r="D170" s="203" t="s">
        <v>173</v>
      </c>
      <c r="E170" s="204" t="s">
        <v>1159</v>
      </c>
      <c r="F170" s="205" t="s">
        <v>1160</v>
      </c>
      <c r="G170" s="206" t="s">
        <v>176</v>
      </c>
      <c r="H170" s="207">
        <v>73.349999999999994</v>
      </c>
      <c r="I170" s="208"/>
      <c r="J170" s="209">
        <f>ROUND(I170*H170,2)</f>
        <v>0</v>
      </c>
      <c r="K170" s="205" t="s">
        <v>177</v>
      </c>
      <c r="L170" s="40"/>
      <c r="M170" s="210" t="s">
        <v>1</v>
      </c>
      <c r="N170" s="211" t="s">
        <v>41</v>
      </c>
      <c r="O170" s="72"/>
      <c r="P170" s="212">
        <f>O170*H170</f>
        <v>0</v>
      </c>
      <c r="Q170" s="212">
        <v>4.0000000000000002E-4</v>
      </c>
      <c r="R170" s="212">
        <f>Q170*H170</f>
        <v>2.9339999999999998E-2</v>
      </c>
      <c r="S170" s="212">
        <v>0</v>
      </c>
      <c r="T170" s="212">
        <f>S170*H170</f>
        <v>0</v>
      </c>
      <c r="U170" s="213" t="s">
        <v>1</v>
      </c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4" t="s">
        <v>126</v>
      </c>
      <c r="AT170" s="214" t="s">
        <v>173</v>
      </c>
      <c r="AU170" s="214" t="s">
        <v>169</v>
      </c>
      <c r="AY170" s="18" t="s">
        <v>170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8" t="s">
        <v>169</v>
      </c>
      <c r="BK170" s="215">
        <f>ROUND(I170*H170,2)</f>
        <v>0</v>
      </c>
      <c r="BL170" s="18" t="s">
        <v>126</v>
      </c>
      <c r="BM170" s="214" t="s">
        <v>1161</v>
      </c>
    </row>
    <row r="171" spans="1:65" s="13" customFormat="1" ht="11.25">
      <c r="B171" s="216"/>
      <c r="C171" s="217"/>
      <c r="D171" s="218" t="s">
        <v>179</v>
      </c>
      <c r="E171" s="219" t="s">
        <v>1</v>
      </c>
      <c r="F171" s="220" t="s">
        <v>1108</v>
      </c>
      <c r="G171" s="217"/>
      <c r="H171" s="221">
        <v>24.9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5"/>
      <c r="U171" s="226"/>
      <c r="AT171" s="227" t="s">
        <v>179</v>
      </c>
      <c r="AU171" s="227" t="s">
        <v>169</v>
      </c>
      <c r="AV171" s="13" t="s">
        <v>169</v>
      </c>
      <c r="AW171" s="13" t="s">
        <v>32</v>
      </c>
      <c r="AX171" s="13" t="s">
        <v>75</v>
      </c>
      <c r="AY171" s="227" t="s">
        <v>170</v>
      </c>
    </row>
    <row r="172" spans="1:65" s="13" customFormat="1" ht="11.25">
      <c r="B172" s="216"/>
      <c r="C172" s="217"/>
      <c r="D172" s="218" t="s">
        <v>179</v>
      </c>
      <c r="E172" s="219" t="s">
        <v>1</v>
      </c>
      <c r="F172" s="220" t="s">
        <v>1109</v>
      </c>
      <c r="G172" s="217"/>
      <c r="H172" s="221">
        <v>48.45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5"/>
      <c r="U172" s="226"/>
      <c r="AT172" s="227" t="s">
        <v>179</v>
      </c>
      <c r="AU172" s="227" t="s">
        <v>169</v>
      </c>
      <c r="AV172" s="13" t="s">
        <v>169</v>
      </c>
      <c r="AW172" s="13" t="s">
        <v>32</v>
      </c>
      <c r="AX172" s="13" t="s">
        <v>75</v>
      </c>
      <c r="AY172" s="227" t="s">
        <v>170</v>
      </c>
    </row>
    <row r="173" spans="1:65" s="14" customFormat="1" ht="11.25">
      <c r="B173" s="228"/>
      <c r="C173" s="229"/>
      <c r="D173" s="218" t="s">
        <v>179</v>
      </c>
      <c r="E173" s="230" t="s">
        <v>1</v>
      </c>
      <c r="F173" s="231" t="s">
        <v>183</v>
      </c>
      <c r="G173" s="229"/>
      <c r="H173" s="232">
        <v>73.349999999999994</v>
      </c>
      <c r="I173" s="233"/>
      <c r="J173" s="229"/>
      <c r="K173" s="229"/>
      <c r="L173" s="234"/>
      <c r="M173" s="235"/>
      <c r="N173" s="236"/>
      <c r="O173" s="236"/>
      <c r="P173" s="236"/>
      <c r="Q173" s="236"/>
      <c r="R173" s="236"/>
      <c r="S173" s="236"/>
      <c r="T173" s="236"/>
      <c r="U173" s="237"/>
      <c r="AT173" s="238" t="s">
        <v>179</v>
      </c>
      <c r="AU173" s="238" t="s">
        <v>169</v>
      </c>
      <c r="AV173" s="14" t="s">
        <v>184</v>
      </c>
      <c r="AW173" s="14" t="s">
        <v>32</v>
      </c>
      <c r="AX173" s="14" t="s">
        <v>83</v>
      </c>
      <c r="AY173" s="238" t="s">
        <v>170</v>
      </c>
    </row>
    <row r="174" spans="1:65" s="2" customFormat="1" ht="21.75" customHeight="1">
      <c r="A174" s="35"/>
      <c r="B174" s="36"/>
      <c r="C174" s="203" t="s">
        <v>129</v>
      </c>
      <c r="D174" s="203" t="s">
        <v>173</v>
      </c>
      <c r="E174" s="204" t="s">
        <v>1162</v>
      </c>
      <c r="F174" s="205" t="s">
        <v>1163</v>
      </c>
      <c r="G174" s="206" t="s">
        <v>263</v>
      </c>
      <c r="H174" s="207">
        <v>60</v>
      </c>
      <c r="I174" s="208"/>
      <c r="J174" s="209">
        <f>ROUND(I174*H174,2)</f>
        <v>0</v>
      </c>
      <c r="K174" s="205" t="s">
        <v>177</v>
      </c>
      <c r="L174" s="40"/>
      <c r="M174" s="210" t="s">
        <v>1</v>
      </c>
      <c r="N174" s="211" t="s">
        <v>41</v>
      </c>
      <c r="O174" s="72"/>
      <c r="P174" s="212">
        <f>O174*H174</f>
        <v>0</v>
      </c>
      <c r="Q174" s="212">
        <v>1.6000000000000001E-4</v>
      </c>
      <c r="R174" s="212">
        <f>Q174*H174</f>
        <v>9.6000000000000009E-3</v>
      </c>
      <c r="S174" s="212">
        <v>0</v>
      </c>
      <c r="T174" s="212">
        <f>S174*H174</f>
        <v>0</v>
      </c>
      <c r="U174" s="213" t="s">
        <v>1</v>
      </c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4" t="s">
        <v>126</v>
      </c>
      <c r="AT174" s="214" t="s">
        <v>173</v>
      </c>
      <c r="AU174" s="214" t="s">
        <v>169</v>
      </c>
      <c r="AY174" s="18" t="s">
        <v>170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8" t="s">
        <v>169</v>
      </c>
      <c r="BK174" s="215">
        <f>ROUND(I174*H174,2)</f>
        <v>0</v>
      </c>
      <c r="BL174" s="18" t="s">
        <v>126</v>
      </c>
      <c r="BM174" s="214" t="s">
        <v>1164</v>
      </c>
    </row>
    <row r="175" spans="1:65" s="2" customFormat="1" ht="21.75" customHeight="1">
      <c r="A175" s="35"/>
      <c r="B175" s="36"/>
      <c r="C175" s="203" t="s">
        <v>132</v>
      </c>
      <c r="D175" s="203" t="s">
        <v>173</v>
      </c>
      <c r="E175" s="204" t="s">
        <v>527</v>
      </c>
      <c r="F175" s="205" t="s">
        <v>528</v>
      </c>
      <c r="G175" s="206" t="s">
        <v>205</v>
      </c>
      <c r="H175" s="249"/>
      <c r="I175" s="208"/>
      <c r="J175" s="209">
        <f>ROUND(I175*H175,2)</f>
        <v>0</v>
      </c>
      <c r="K175" s="205" t="s">
        <v>177</v>
      </c>
      <c r="L175" s="40"/>
      <c r="M175" s="210" t="s">
        <v>1</v>
      </c>
      <c r="N175" s="211" t="s">
        <v>41</v>
      </c>
      <c r="O175" s="72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2">
        <f>S175*H175</f>
        <v>0</v>
      </c>
      <c r="U175" s="213" t="s">
        <v>1</v>
      </c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4" t="s">
        <v>184</v>
      </c>
      <c r="AT175" s="214" t="s">
        <v>173</v>
      </c>
      <c r="AU175" s="214" t="s">
        <v>169</v>
      </c>
      <c r="AY175" s="18" t="s">
        <v>170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8" t="s">
        <v>169</v>
      </c>
      <c r="BK175" s="215">
        <f>ROUND(I175*H175,2)</f>
        <v>0</v>
      </c>
      <c r="BL175" s="18" t="s">
        <v>184</v>
      </c>
      <c r="BM175" s="214" t="s">
        <v>1165</v>
      </c>
    </row>
    <row r="176" spans="1:65" s="12" customFormat="1" ht="22.9" customHeight="1">
      <c r="B176" s="187"/>
      <c r="C176" s="188"/>
      <c r="D176" s="189" t="s">
        <v>74</v>
      </c>
      <c r="E176" s="201" t="s">
        <v>1166</v>
      </c>
      <c r="F176" s="201" t="s">
        <v>1167</v>
      </c>
      <c r="G176" s="188"/>
      <c r="H176" s="188"/>
      <c r="I176" s="191"/>
      <c r="J176" s="202">
        <f>BK176</f>
        <v>0</v>
      </c>
      <c r="K176" s="188"/>
      <c r="L176" s="193"/>
      <c r="M176" s="194"/>
      <c r="N176" s="195"/>
      <c r="O176" s="195"/>
      <c r="P176" s="196">
        <f>SUM(P177:P181)</f>
        <v>0</v>
      </c>
      <c r="Q176" s="195"/>
      <c r="R176" s="196">
        <f>SUM(R177:R181)</f>
        <v>0.14083599999999999</v>
      </c>
      <c r="S176" s="195"/>
      <c r="T176" s="196">
        <f>SUM(T177:T181)</f>
        <v>0</v>
      </c>
      <c r="U176" s="197"/>
      <c r="AR176" s="198" t="s">
        <v>169</v>
      </c>
      <c r="AT176" s="199" t="s">
        <v>74</v>
      </c>
      <c r="AU176" s="199" t="s">
        <v>83</v>
      </c>
      <c r="AY176" s="198" t="s">
        <v>170</v>
      </c>
      <c r="BK176" s="200">
        <f>SUM(BK177:BK181)</f>
        <v>0</v>
      </c>
    </row>
    <row r="177" spans="1:65" s="2" customFormat="1" ht="21.75" customHeight="1">
      <c r="A177" s="35"/>
      <c r="B177" s="36"/>
      <c r="C177" s="203" t="s">
        <v>135</v>
      </c>
      <c r="D177" s="203" t="s">
        <v>173</v>
      </c>
      <c r="E177" s="204" t="s">
        <v>1168</v>
      </c>
      <c r="F177" s="205" t="s">
        <v>1169</v>
      </c>
      <c r="G177" s="206" t="s">
        <v>263</v>
      </c>
      <c r="H177" s="207">
        <v>54.8</v>
      </c>
      <c r="I177" s="208"/>
      <c r="J177" s="209">
        <f>ROUND(I177*H177,2)</f>
        <v>0</v>
      </c>
      <c r="K177" s="205" t="s">
        <v>177</v>
      </c>
      <c r="L177" s="40"/>
      <c r="M177" s="210" t="s">
        <v>1</v>
      </c>
      <c r="N177" s="211" t="s">
        <v>41</v>
      </c>
      <c r="O177" s="72"/>
      <c r="P177" s="212">
        <f>O177*H177</f>
        <v>0</v>
      </c>
      <c r="Q177" s="212">
        <v>2.5699999999999998E-3</v>
      </c>
      <c r="R177" s="212">
        <f>Q177*H177</f>
        <v>0.14083599999999999</v>
      </c>
      <c r="S177" s="212">
        <v>0</v>
      </c>
      <c r="T177" s="212">
        <f>S177*H177</f>
        <v>0</v>
      </c>
      <c r="U177" s="213" t="s">
        <v>1</v>
      </c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4" t="s">
        <v>126</v>
      </c>
      <c r="AT177" s="214" t="s">
        <v>173</v>
      </c>
      <c r="AU177" s="214" t="s">
        <v>169</v>
      </c>
      <c r="AY177" s="18" t="s">
        <v>170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8" t="s">
        <v>169</v>
      </c>
      <c r="BK177" s="215">
        <f>ROUND(I177*H177,2)</f>
        <v>0</v>
      </c>
      <c r="BL177" s="18" t="s">
        <v>126</v>
      </c>
      <c r="BM177" s="214" t="s">
        <v>1170</v>
      </c>
    </row>
    <row r="178" spans="1:65" s="13" customFormat="1" ht="11.25">
      <c r="B178" s="216"/>
      <c r="C178" s="217"/>
      <c r="D178" s="218" t="s">
        <v>179</v>
      </c>
      <c r="E178" s="219" t="s">
        <v>1</v>
      </c>
      <c r="F178" s="220" t="s">
        <v>1171</v>
      </c>
      <c r="G178" s="217"/>
      <c r="H178" s="221">
        <v>58.5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5"/>
      <c r="U178" s="226"/>
      <c r="AT178" s="227" t="s">
        <v>179</v>
      </c>
      <c r="AU178" s="227" t="s">
        <v>169</v>
      </c>
      <c r="AV178" s="13" t="s">
        <v>169</v>
      </c>
      <c r="AW178" s="13" t="s">
        <v>32</v>
      </c>
      <c r="AX178" s="13" t="s">
        <v>75</v>
      </c>
      <c r="AY178" s="227" t="s">
        <v>170</v>
      </c>
    </row>
    <row r="179" spans="1:65" s="13" customFormat="1" ht="11.25">
      <c r="B179" s="216"/>
      <c r="C179" s="217"/>
      <c r="D179" s="218" t="s">
        <v>179</v>
      </c>
      <c r="E179" s="219" t="s">
        <v>1</v>
      </c>
      <c r="F179" s="220" t="s">
        <v>1172</v>
      </c>
      <c r="G179" s="217"/>
      <c r="H179" s="221">
        <v>-3.7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5"/>
      <c r="U179" s="226"/>
      <c r="AT179" s="227" t="s">
        <v>179</v>
      </c>
      <c r="AU179" s="227" t="s">
        <v>169</v>
      </c>
      <c r="AV179" s="13" t="s">
        <v>169</v>
      </c>
      <c r="AW179" s="13" t="s">
        <v>32</v>
      </c>
      <c r="AX179" s="13" t="s">
        <v>75</v>
      </c>
      <c r="AY179" s="227" t="s">
        <v>170</v>
      </c>
    </row>
    <row r="180" spans="1:65" s="14" customFormat="1" ht="11.25">
      <c r="B180" s="228"/>
      <c r="C180" s="229"/>
      <c r="D180" s="218" t="s">
        <v>179</v>
      </c>
      <c r="E180" s="230" t="s">
        <v>1</v>
      </c>
      <c r="F180" s="231" t="s">
        <v>183</v>
      </c>
      <c r="G180" s="229"/>
      <c r="H180" s="232">
        <v>54.8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6"/>
      <c r="U180" s="237"/>
      <c r="AT180" s="238" t="s">
        <v>179</v>
      </c>
      <c r="AU180" s="238" t="s">
        <v>169</v>
      </c>
      <c r="AV180" s="14" t="s">
        <v>184</v>
      </c>
      <c r="AW180" s="14" t="s">
        <v>32</v>
      </c>
      <c r="AX180" s="14" t="s">
        <v>83</v>
      </c>
      <c r="AY180" s="238" t="s">
        <v>170</v>
      </c>
    </row>
    <row r="181" spans="1:65" s="2" customFormat="1" ht="21.75" customHeight="1">
      <c r="A181" s="35"/>
      <c r="B181" s="36"/>
      <c r="C181" s="203" t="s">
        <v>138</v>
      </c>
      <c r="D181" s="203" t="s">
        <v>173</v>
      </c>
      <c r="E181" s="204" t="s">
        <v>1173</v>
      </c>
      <c r="F181" s="205" t="s">
        <v>1174</v>
      </c>
      <c r="G181" s="206" t="s">
        <v>205</v>
      </c>
      <c r="H181" s="249"/>
      <c r="I181" s="208"/>
      <c r="J181" s="209">
        <f>ROUND(I181*H181,2)</f>
        <v>0</v>
      </c>
      <c r="K181" s="205" t="s">
        <v>177</v>
      </c>
      <c r="L181" s="40"/>
      <c r="M181" s="250" t="s">
        <v>1</v>
      </c>
      <c r="N181" s="251" t="s">
        <v>41</v>
      </c>
      <c r="O181" s="252"/>
      <c r="P181" s="253">
        <f>O181*H181</f>
        <v>0</v>
      </c>
      <c r="Q181" s="253">
        <v>0</v>
      </c>
      <c r="R181" s="253">
        <f>Q181*H181</f>
        <v>0</v>
      </c>
      <c r="S181" s="253">
        <v>0</v>
      </c>
      <c r="T181" s="253">
        <f>S181*H181</f>
        <v>0</v>
      </c>
      <c r="U181" s="254" t="s">
        <v>1</v>
      </c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4" t="s">
        <v>126</v>
      </c>
      <c r="AT181" s="214" t="s">
        <v>173</v>
      </c>
      <c r="AU181" s="214" t="s">
        <v>169</v>
      </c>
      <c r="AY181" s="18" t="s">
        <v>170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8" t="s">
        <v>169</v>
      </c>
      <c r="BK181" s="215">
        <f>ROUND(I181*H181,2)</f>
        <v>0</v>
      </c>
      <c r="BL181" s="18" t="s">
        <v>126</v>
      </c>
      <c r="BM181" s="214" t="s">
        <v>1175</v>
      </c>
    </row>
    <row r="182" spans="1:65" s="2" customFormat="1" ht="6.95" customHeight="1">
      <c r="A182" s="35"/>
      <c r="B182" s="55"/>
      <c r="C182" s="56"/>
      <c r="D182" s="56"/>
      <c r="E182" s="56"/>
      <c r="F182" s="56"/>
      <c r="G182" s="56"/>
      <c r="H182" s="56"/>
      <c r="I182" s="153"/>
      <c r="J182" s="56"/>
      <c r="K182" s="56"/>
      <c r="L182" s="40"/>
      <c r="M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</sheetData>
  <sheetProtection algorithmName="SHA-512" hashValue="5LOzDiUV14lX5XyHqnJWGQk85AcHXaU+GhYz7W+/XvQksghK6dvN5i6YJi5q587FZksDjbjLOHXffHk554wh4Q==" saltValue="kZU9pyqAL/gYeKj1GuNH0CwzUpx8TKtzYxtK9nfv+cv+yKCnsmUl38iooFDA63kZNmwzwdB+YxCSHfGkx32njw==" spinCount="100000" sheet="1" objects="1" scenarios="1" formatColumns="0" formatRows="0" autoFilter="0"/>
  <autoFilter ref="C123:K181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8" t="s">
        <v>142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83</v>
      </c>
    </row>
    <row r="4" spans="1:46" s="1" customFormat="1" ht="24.95" customHeight="1">
      <c r="B4" s="21"/>
      <c r="D4" s="113" t="s">
        <v>143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16.5" customHeight="1">
      <c r="B7" s="21"/>
      <c r="E7" s="322" t="str">
        <f>'Rekapitulace stavby'!K6</f>
        <v>Sociální bydlení - Město Luby - II. etapa</v>
      </c>
      <c r="F7" s="323"/>
      <c r="G7" s="323"/>
      <c r="H7" s="323"/>
      <c r="I7" s="109"/>
      <c r="L7" s="21"/>
    </row>
    <row r="8" spans="1:46" s="2" customFormat="1" ht="12" customHeight="1">
      <c r="A8" s="35"/>
      <c r="B8" s="40"/>
      <c r="C8" s="35"/>
      <c r="D8" s="115" t="s">
        <v>144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1176</v>
      </c>
      <c r="F9" s="325"/>
      <c r="G9" s="325"/>
      <c r="H9" s="325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>
        <f>'Rekapitulace stavby'!AN8</f>
        <v>44041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23</v>
      </c>
      <c r="E14" s="35"/>
      <c r="F14" s="35"/>
      <c r="G14" s="35"/>
      <c r="H14" s="35"/>
      <c r="I14" s="118" t="s">
        <v>24</v>
      </c>
      <c r="J14" s="117" t="s">
        <v>25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26</v>
      </c>
      <c r="F15" s="35"/>
      <c r="G15" s="35"/>
      <c r="H15" s="35"/>
      <c r="I15" s="118" t="s">
        <v>27</v>
      </c>
      <c r="J15" s="117" t="s">
        <v>28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24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8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24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27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24</v>
      </c>
      <c r="J23" s="117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tr">
        <f>IF('Rekapitulace stavby'!E20="","",'Rekapitulace stavby'!E20)</f>
        <v xml:space="preserve"> </v>
      </c>
      <c r="F24" s="35"/>
      <c r="G24" s="35"/>
      <c r="H24" s="35"/>
      <c r="I24" s="118" t="s">
        <v>27</v>
      </c>
      <c r="J24" s="117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34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8" t="s">
        <v>1</v>
      </c>
      <c r="F27" s="328"/>
      <c r="G27" s="328"/>
      <c r="H27" s="328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35</v>
      </c>
      <c r="E30" s="35"/>
      <c r="F30" s="35"/>
      <c r="G30" s="35"/>
      <c r="H30" s="35"/>
      <c r="I30" s="116"/>
      <c r="J30" s="127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37</v>
      </c>
      <c r="G32" s="35"/>
      <c r="H32" s="35"/>
      <c r="I32" s="129" t="s">
        <v>36</v>
      </c>
      <c r="J32" s="128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39</v>
      </c>
      <c r="E33" s="115" t="s">
        <v>40</v>
      </c>
      <c r="F33" s="131">
        <f>ROUND((SUM(BE118:BE121)),  2)</f>
        <v>0</v>
      </c>
      <c r="G33" s="35"/>
      <c r="H33" s="35"/>
      <c r="I33" s="132">
        <v>0.21</v>
      </c>
      <c r="J33" s="131">
        <f>ROUND(((SUM(BE118:BE121))*I33),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41</v>
      </c>
      <c r="F34" s="131">
        <f>ROUND((SUM(BF118:BF121)),  2)</f>
        <v>0</v>
      </c>
      <c r="G34" s="35"/>
      <c r="H34" s="35"/>
      <c r="I34" s="132">
        <v>0.15</v>
      </c>
      <c r="J34" s="131">
        <f>ROUND(((SUM(BF118:BF121))*I34),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42</v>
      </c>
      <c r="F35" s="131">
        <f>ROUND((SUM(BG118:BG121)),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43</v>
      </c>
      <c r="F36" s="131">
        <f>ROUND((SUM(BH118:BH121)),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44</v>
      </c>
      <c r="F37" s="131">
        <f>ROUND((SUM(BI118:BI121)),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45</v>
      </c>
      <c r="E39" s="135"/>
      <c r="F39" s="135"/>
      <c r="G39" s="136" t="s">
        <v>46</v>
      </c>
      <c r="H39" s="137" t="s">
        <v>47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48</v>
      </c>
      <c r="E50" s="142"/>
      <c r="F50" s="142"/>
      <c r="G50" s="141" t="s">
        <v>49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50</v>
      </c>
      <c r="E61" s="145"/>
      <c r="F61" s="146" t="s">
        <v>51</v>
      </c>
      <c r="G61" s="144" t="s">
        <v>50</v>
      </c>
      <c r="H61" s="145"/>
      <c r="I61" s="147"/>
      <c r="J61" s="148" t="s">
        <v>51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52</v>
      </c>
      <c r="E65" s="149"/>
      <c r="F65" s="149"/>
      <c r="G65" s="141" t="s">
        <v>53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50</v>
      </c>
      <c r="E76" s="145"/>
      <c r="F76" s="146" t="s">
        <v>51</v>
      </c>
      <c r="G76" s="144" t="s">
        <v>50</v>
      </c>
      <c r="H76" s="145"/>
      <c r="I76" s="147"/>
      <c r="J76" s="148" t="s">
        <v>51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hidden="1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146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29" t="str">
        <f>E7</f>
        <v>Sociální bydlení - Město Luby - II. etapa</v>
      </c>
      <c r="F85" s="330"/>
      <c r="G85" s="330"/>
      <c r="H85" s="330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144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85" t="str">
        <f>E9</f>
        <v>21 - Elektroinstalace</v>
      </c>
      <c r="F87" s="331"/>
      <c r="G87" s="331"/>
      <c r="H87" s="331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>
        <f>IF(J12="","",J12)</f>
        <v>44041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23</v>
      </c>
      <c r="D91" s="37"/>
      <c r="E91" s="37"/>
      <c r="F91" s="28" t="str">
        <f>E15</f>
        <v>Město Luby, Náměstí 5. května 164, Luby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57" t="s">
        <v>147</v>
      </c>
      <c r="D94" s="158"/>
      <c r="E94" s="158"/>
      <c r="F94" s="158"/>
      <c r="G94" s="158"/>
      <c r="H94" s="158"/>
      <c r="I94" s="159"/>
      <c r="J94" s="160" t="s">
        <v>148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61" t="s">
        <v>149</v>
      </c>
      <c r="D96" s="37"/>
      <c r="E96" s="37"/>
      <c r="F96" s="37"/>
      <c r="G96" s="37"/>
      <c r="H96" s="37"/>
      <c r="I96" s="116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150</v>
      </c>
    </row>
    <row r="97" spans="1:31" s="9" customFormat="1" ht="24.95" hidden="1" customHeight="1">
      <c r="B97" s="162"/>
      <c r="C97" s="163"/>
      <c r="D97" s="164" t="s">
        <v>151</v>
      </c>
      <c r="E97" s="165"/>
      <c r="F97" s="165"/>
      <c r="G97" s="165"/>
      <c r="H97" s="165"/>
      <c r="I97" s="166"/>
      <c r="J97" s="167">
        <f>J119</f>
        <v>0</v>
      </c>
      <c r="K97" s="163"/>
      <c r="L97" s="168"/>
    </row>
    <row r="98" spans="1:31" s="10" customFormat="1" ht="19.899999999999999" hidden="1" customHeight="1">
      <c r="B98" s="169"/>
      <c r="C98" s="170"/>
      <c r="D98" s="171" t="s">
        <v>1177</v>
      </c>
      <c r="E98" s="172"/>
      <c r="F98" s="172"/>
      <c r="G98" s="172"/>
      <c r="H98" s="172"/>
      <c r="I98" s="173"/>
      <c r="J98" s="174">
        <f>J120</f>
        <v>0</v>
      </c>
      <c r="K98" s="170"/>
      <c r="L98" s="175"/>
    </row>
    <row r="99" spans="1:31" s="2" customFormat="1" ht="21.75" hidden="1" customHeight="1">
      <c r="A99" s="35"/>
      <c r="B99" s="36"/>
      <c r="C99" s="37"/>
      <c r="D99" s="37"/>
      <c r="E99" s="37"/>
      <c r="F99" s="37"/>
      <c r="G99" s="37"/>
      <c r="H99" s="37"/>
      <c r="I99" s="116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hidden="1" customHeight="1">
      <c r="A100" s="35"/>
      <c r="B100" s="55"/>
      <c r="C100" s="56"/>
      <c r="D100" s="56"/>
      <c r="E100" s="56"/>
      <c r="F100" s="56"/>
      <c r="G100" s="56"/>
      <c r="H100" s="56"/>
      <c r="I100" s="153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ht="11.25" hidden="1"/>
    <row r="102" spans="1:31" ht="11.25" hidden="1"/>
    <row r="103" spans="1:31" ht="11.25" hidden="1"/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156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4" t="s">
        <v>153</v>
      </c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30" t="s">
        <v>16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9" t="str">
        <f>E7</f>
        <v>Sociální bydlení - Město Luby - II. etapa</v>
      </c>
      <c r="F108" s="330"/>
      <c r="G108" s="330"/>
      <c r="H108" s="330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144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85" t="str">
        <f>E9</f>
        <v>21 - Elektroinstalace</v>
      </c>
      <c r="F110" s="331"/>
      <c r="G110" s="331"/>
      <c r="H110" s="331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20</v>
      </c>
      <c r="D112" s="37"/>
      <c r="E112" s="37"/>
      <c r="F112" s="28" t="str">
        <f>F12</f>
        <v xml:space="preserve"> </v>
      </c>
      <c r="G112" s="37"/>
      <c r="H112" s="37"/>
      <c r="I112" s="118" t="s">
        <v>22</v>
      </c>
      <c r="J112" s="67">
        <f>IF(J12="","",J12)</f>
        <v>44041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23</v>
      </c>
      <c r="D114" s="37"/>
      <c r="E114" s="37"/>
      <c r="F114" s="28" t="str">
        <f>E15</f>
        <v>Město Luby, Náměstí 5. května 164, Luby</v>
      </c>
      <c r="G114" s="37"/>
      <c r="H114" s="37"/>
      <c r="I114" s="118" t="s">
        <v>31</v>
      </c>
      <c r="J114" s="33" t="str">
        <f>E21</f>
        <v xml:space="preserve"> 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29</v>
      </c>
      <c r="D115" s="37"/>
      <c r="E115" s="37"/>
      <c r="F115" s="28" t="str">
        <f>IF(E18="","",E18)</f>
        <v>Vyplň údaj</v>
      </c>
      <c r="G115" s="37"/>
      <c r="H115" s="37"/>
      <c r="I115" s="118" t="s">
        <v>33</v>
      </c>
      <c r="J115" s="33" t="str">
        <f>E24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>
      <c r="A117" s="176"/>
      <c r="B117" s="177"/>
      <c r="C117" s="178" t="s">
        <v>154</v>
      </c>
      <c r="D117" s="179" t="s">
        <v>60</v>
      </c>
      <c r="E117" s="179" t="s">
        <v>56</v>
      </c>
      <c r="F117" s="179" t="s">
        <v>57</v>
      </c>
      <c r="G117" s="179" t="s">
        <v>155</v>
      </c>
      <c r="H117" s="179" t="s">
        <v>156</v>
      </c>
      <c r="I117" s="180" t="s">
        <v>157</v>
      </c>
      <c r="J117" s="179" t="s">
        <v>148</v>
      </c>
      <c r="K117" s="181" t="s">
        <v>158</v>
      </c>
      <c r="L117" s="182"/>
      <c r="M117" s="76" t="s">
        <v>1</v>
      </c>
      <c r="N117" s="77" t="s">
        <v>39</v>
      </c>
      <c r="O117" s="77" t="s">
        <v>159</v>
      </c>
      <c r="P117" s="77" t="s">
        <v>160</v>
      </c>
      <c r="Q117" s="77" t="s">
        <v>161</v>
      </c>
      <c r="R117" s="77" t="s">
        <v>162</v>
      </c>
      <c r="S117" s="77" t="s">
        <v>163</v>
      </c>
      <c r="T117" s="77" t="s">
        <v>164</v>
      </c>
      <c r="U117" s="78" t="s">
        <v>165</v>
      </c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pans="1:65" s="2" customFormat="1" ht="22.9" customHeight="1">
      <c r="A118" s="35"/>
      <c r="B118" s="36"/>
      <c r="C118" s="83" t="s">
        <v>166</v>
      </c>
      <c r="D118" s="37"/>
      <c r="E118" s="37"/>
      <c r="F118" s="37"/>
      <c r="G118" s="37"/>
      <c r="H118" s="37"/>
      <c r="I118" s="116"/>
      <c r="J118" s="183">
        <f>BK118</f>
        <v>0</v>
      </c>
      <c r="K118" s="37"/>
      <c r="L118" s="40"/>
      <c r="M118" s="79"/>
      <c r="N118" s="184"/>
      <c r="O118" s="80"/>
      <c r="P118" s="185">
        <f>P119</f>
        <v>0</v>
      </c>
      <c r="Q118" s="80"/>
      <c r="R118" s="185">
        <f>R119</f>
        <v>0</v>
      </c>
      <c r="S118" s="80"/>
      <c r="T118" s="185">
        <f>T119</f>
        <v>0</v>
      </c>
      <c r="U118" s="81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74</v>
      </c>
      <c r="AU118" s="18" t="s">
        <v>150</v>
      </c>
      <c r="BK118" s="186">
        <f>BK119</f>
        <v>0</v>
      </c>
    </row>
    <row r="119" spans="1:65" s="12" customFormat="1" ht="25.9" customHeight="1">
      <c r="B119" s="187"/>
      <c r="C119" s="188"/>
      <c r="D119" s="189" t="s">
        <v>74</v>
      </c>
      <c r="E119" s="190" t="s">
        <v>167</v>
      </c>
      <c r="F119" s="190" t="s">
        <v>168</v>
      </c>
      <c r="G119" s="188"/>
      <c r="H119" s="188"/>
      <c r="I119" s="191"/>
      <c r="J119" s="192">
        <f>BK119</f>
        <v>0</v>
      </c>
      <c r="K119" s="188"/>
      <c r="L119" s="193"/>
      <c r="M119" s="194"/>
      <c r="N119" s="195"/>
      <c r="O119" s="195"/>
      <c r="P119" s="196">
        <f>P120</f>
        <v>0</v>
      </c>
      <c r="Q119" s="195"/>
      <c r="R119" s="196">
        <f>R120</f>
        <v>0</v>
      </c>
      <c r="S119" s="195"/>
      <c r="T119" s="196">
        <f>T120</f>
        <v>0</v>
      </c>
      <c r="U119" s="197"/>
      <c r="AR119" s="198" t="s">
        <v>169</v>
      </c>
      <c r="AT119" s="199" t="s">
        <v>74</v>
      </c>
      <c r="AU119" s="199" t="s">
        <v>75</v>
      </c>
      <c r="AY119" s="198" t="s">
        <v>170</v>
      </c>
      <c r="BK119" s="200">
        <f>BK120</f>
        <v>0</v>
      </c>
    </row>
    <row r="120" spans="1:65" s="12" customFormat="1" ht="22.9" customHeight="1">
      <c r="B120" s="187"/>
      <c r="C120" s="188"/>
      <c r="D120" s="189" t="s">
        <v>74</v>
      </c>
      <c r="E120" s="201" t="s">
        <v>1178</v>
      </c>
      <c r="F120" s="201" t="s">
        <v>1179</v>
      </c>
      <c r="G120" s="188"/>
      <c r="H120" s="188"/>
      <c r="I120" s="191"/>
      <c r="J120" s="202">
        <f>BK120</f>
        <v>0</v>
      </c>
      <c r="K120" s="188"/>
      <c r="L120" s="193"/>
      <c r="M120" s="194"/>
      <c r="N120" s="195"/>
      <c r="O120" s="195"/>
      <c r="P120" s="196">
        <f>P121</f>
        <v>0</v>
      </c>
      <c r="Q120" s="195"/>
      <c r="R120" s="196">
        <f>R121</f>
        <v>0</v>
      </c>
      <c r="S120" s="195"/>
      <c r="T120" s="196">
        <f>T121</f>
        <v>0</v>
      </c>
      <c r="U120" s="197"/>
      <c r="AR120" s="198" t="s">
        <v>169</v>
      </c>
      <c r="AT120" s="199" t="s">
        <v>74</v>
      </c>
      <c r="AU120" s="199" t="s">
        <v>83</v>
      </c>
      <c r="AY120" s="198" t="s">
        <v>170</v>
      </c>
      <c r="BK120" s="200">
        <f>BK121</f>
        <v>0</v>
      </c>
    </row>
    <row r="121" spans="1:65" s="2" customFormat="1" ht="16.5" customHeight="1">
      <c r="A121" s="35"/>
      <c r="B121" s="36"/>
      <c r="C121" s="203" t="s">
        <v>83</v>
      </c>
      <c r="D121" s="203" t="s">
        <v>173</v>
      </c>
      <c r="E121" s="204" t="s">
        <v>1180</v>
      </c>
      <c r="F121" s="205" t="s">
        <v>1181</v>
      </c>
      <c r="G121" s="206" t="s">
        <v>243</v>
      </c>
      <c r="H121" s="207">
        <v>1</v>
      </c>
      <c r="I121" s="208"/>
      <c r="J121" s="209">
        <f>ROUND(I121*H121,2)</f>
        <v>0</v>
      </c>
      <c r="K121" s="205" t="s">
        <v>177</v>
      </c>
      <c r="L121" s="40"/>
      <c r="M121" s="250" t="s">
        <v>1</v>
      </c>
      <c r="N121" s="251" t="s">
        <v>41</v>
      </c>
      <c r="O121" s="252"/>
      <c r="P121" s="253">
        <f>O121*H121</f>
        <v>0</v>
      </c>
      <c r="Q121" s="253">
        <v>0</v>
      </c>
      <c r="R121" s="253">
        <f>Q121*H121</f>
        <v>0</v>
      </c>
      <c r="S121" s="253">
        <v>0</v>
      </c>
      <c r="T121" s="253">
        <f>S121*H121</f>
        <v>0</v>
      </c>
      <c r="U121" s="254" t="s">
        <v>1</v>
      </c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4" t="s">
        <v>126</v>
      </c>
      <c r="AT121" s="214" t="s">
        <v>173</v>
      </c>
      <c r="AU121" s="214" t="s">
        <v>169</v>
      </c>
      <c r="AY121" s="18" t="s">
        <v>170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8" t="s">
        <v>169</v>
      </c>
      <c r="BK121" s="215">
        <f>ROUND(I121*H121,2)</f>
        <v>0</v>
      </c>
      <c r="BL121" s="18" t="s">
        <v>126</v>
      </c>
      <c r="BM121" s="214" t="s">
        <v>1182</v>
      </c>
    </row>
    <row r="122" spans="1:65" s="2" customFormat="1" ht="6.95" customHeight="1">
      <c r="A122" s="35"/>
      <c r="B122" s="55"/>
      <c r="C122" s="56"/>
      <c r="D122" s="56"/>
      <c r="E122" s="56"/>
      <c r="F122" s="56"/>
      <c r="G122" s="56"/>
      <c r="H122" s="56"/>
      <c r="I122" s="153"/>
      <c r="J122" s="56"/>
      <c r="K122" s="56"/>
      <c r="L122" s="40"/>
      <c r="M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</sheetData>
  <sheetProtection algorithmName="SHA-512" hashValue="slPI7EsbCUwQ6d6AT+kl/N5Bwb0SHJxJbQLLejsXZWASBADD/WoJ/aneqPcgrvfO2J8Eme8NeAeK4t4iPOSgDw==" saltValue="nDwnHhPkZ02EwvO5KeFggKeJVP96//WnGX58hf+bHbXpESZ8HggfCYU2xCMLFcDVagdxlWJtNp6ztRLKFxJGHQ==" spinCount="100000" sheet="1" objects="1" scenarios="1" formatColumns="0" formatRows="0" autoFilter="0"/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44</vt:i4>
      </vt:variant>
    </vt:vector>
  </HeadingPairs>
  <TitlesOfParts>
    <vt:vector size="66" baseType="lpstr">
      <vt:lpstr>Rekapitulace stavby</vt:lpstr>
      <vt:lpstr>01 - Sádrokartonový podhled</vt:lpstr>
      <vt:lpstr>02 - Malby a nátěry</vt:lpstr>
      <vt:lpstr>03 - Podlahy z dlaždic</vt:lpstr>
      <vt:lpstr>04 - Výplně otvorů </vt:lpstr>
      <vt:lpstr>05 - Vnitřní plynovod vč....</vt:lpstr>
      <vt:lpstr>06 - Podlahy povlakové</vt:lpstr>
      <vt:lpstr>07 - Zařizovací předměty</vt:lpstr>
      <vt:lpstr>08 - Okapový chodník</vt:lpstr>
      <vt:lpstr>09 - Schodišťová madla, p...</vt:lpstr>
      <vt:lpstr>10 - Otopná tělesa v koup...</vt:lpstr>
      <vt:lpstr>11 - Pochozí lávka 3. NP</vt:lpstr>
      <vt:lpstr>12 - Tepelná izolace podl...</vt:lpstr>
      <vt:lpstr>13 - Kuchyňské linky, dig...</vt:lpstr>
      <vt:lpstr>14 - Drenáž, dešťová kana...</vt:lpstr>
      <vt:lpstr>15 - Kanalizační přípojka</vt:lpstr>
      <vt:lpstr>16 - Pemrlování schodů</vt:lpstr>
      <vt:lpstr>17 - Opěrné zdi u vstupu</vt:lpstr>
      <vt:lpstr>18 - Plynovodní přípojka</vt:lpstr>
      <vt:lpstr>19 - Přístupový chodník</vt:lpstr>
      <vt:lpstr>20 - Vnější zateplovací s...</vt:lpstr>
      <vt:lpstr>21 - Elektroinstalace</vt:lpstr>
      <vt:lpstr>'01 - Sádrokartonový podhled'!Názvy_tisku</vt:lpstr>
      <vt:lpstr>'02 - Malby a nátěry'!Názvy_tisku</vt:lpstr>
      <vt:lpstr>'03 - Podlahy z dlaždic'!Názvy_tisku</vt:lpstr>
      <vt:lpstr>'04 - Výplně otvorů '!Názvy_tisku</vt:lpstr>
      <vt:lpstr>'05 - Vnitřní plynovod vč....'!Názvy_tisku</vt:lpstr>
      <vt:lpstr>'06 - Podlahy povlakové'!Názvy_tisku</vt:lpstr>
      <vt:lpstr>'07 - Zařizovací předměty'!Názvy_tisku</vt:lpstr>
      <vt:lpstr>'08 - Okapový chodník'!Názvy_tisku</vt:lpstr>
      <vt:lpstr>'09 - Schodišťová madla, p...'!Názvy_tisku</vt:lpstr>
      <vt:lpstr>'10 - Otopná tělesa v koup...'!Názvy_tisku</vt:lpstr>
      <vt:lpstr>'11 - Pochozí lávka 3. NP'!Názvy_tisku</vt:lpstr>
      <vt:lpstr>'12 - Tepelná izolace podl...'!Názvy_tisku</vt:lpstr>
      <vt:lpstr>'13 - Kuchyňské linky, dig...'!Názvy_tisku</vt:lpstr>
      <vt:lpstr>'14 - Drenáž, dešťová kana...'!Názvy_tisku</vt:lpstr>
      <vt:lpstr>'15 - Kanalizační přípojka'!Názvy_tisku</vt:lpstr>
      <vt:lpstr>'16 - Pemrlování schodů'!Názvy_tisku</vt:lpstr>
      <vt:lpstr>'17 - Opěrné zdi u vstupu'!Názvy_tisku</vt:lpstr>
      <vt:lpstr>'18 - Plynovodní přípojka'!Názvy_tisku</vt:lpstr>
      <vt:lpstr>'19 - Přístupový chodník'!Názvy_tisku</vt:lpstr>
      <vt:lpstr>'20 - Vnější zateplovací s...'!Názvy_tisku</vt:lpstr>
      <vt:lpstr>'21 - Elektroinstalace'!Názvy_tisku</vt:lpstr>
      <vt:lpstr>'Rekapitulace stavby'!Názvy_tisku</vt:lpstr>
      <vt:lpstr>'01 - Sádrokartonový podhled'!Oblast_tisku</vt:lpstr>
      <vt:lpstr>'02 - Malby a nátěry'!Oblast_tisku</vt:lpstr>
      <vt:lpstr>'03 - Podlahy z dlaždic'!Oblast_tisku</vt:lpstr>
      <vt:lpstr>'04 - Výplně otvorů '!Oblast_tisku</vt:lpstr>
      <vt:lpstr>'05 - Vnitřní plynovod vč....'!Oblast_tisku</vt:lpstr>
      <vt:lpstr>'06 - Podlahy povlakové'!Oblast_tisku</vt:lpstr>
      <vt:lpstr>'07 - Zařizovací předměty'!Oblast_tisku</vt:lpstr>
      <vt:lpstr>'08 - Okapový chodník'!Oblast_tisku</vt:lpstr>
      <vt:lpstr>'09 - Schodišťová madla, p...'!Oblast_tisku</vt:lpstr>
      <vt:lpstr>'10 - Otopná tělesa v koup...'!Oblast_tisku</vt:lpstr>
      <vt:lpstr>'11 - Pochozí lávka 3. NP'!Oblast_tisku</vt:lpstr>
      <vt:lpstr>'12 - Tepelná izolace podl...'!Oblast_tisku</vt:lpstr>
      <vt:lpstr>'13 - Kuchyňské linky, dig...'!Oblast_tisku</vt:lpstr>
      <vt:lpstr>'14 - Drenáž, dešťová kana...'!Oblast_tisku</vt:lpstr>
      <vt:lpstr>'15 - Kanalizační přípojka'!Oblast_tisku</vt:lpstr>
      <vt:lpstr>'16 - Pemrlování schodů'!Oblast_tisku</vt:lpstr>
      <vt:lpstr>'17 - Opěrné zdi u vstupu'!Oblast_tisku</vt:lpstr>
      <vt:lpstr>'18 - Plynovodní přípojka'!Oblast_tisku</vt:lpstr>
      <vt:lpstr>'19 - Přístupový chodník'!Oblast_tisku</vt:lpstr>
      <vt:lpstr>'20 - Vnější zateplovací s...'!Oblast_tisku</vt:lpstr>
      <vt:lpstr>'21 - Elektroinstalace'!Oblast_tisku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Správka</cp:lastModifiedBy>
  <dcterms:created xsi:type="dcterms:W3CDTF">2020-08-03T14:10:24Z</dcterms:created>
  <dcterms:modified xsi:type="dcterms:W3CDTF">2020-08-04T04:20:58Z</dcterms:modified>
</cp:coreProperties>
</file>